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Y:\PTSA_REMANESCENTE MACRODRENAGEM MARACANA\3. LICITAÇÃO\PASTA LICITANTE\"/>
    </mc:Choice>
  </mc:AlternateContent>
  <xr:revisionPtr revIDLastSave="0" documentId="13_ncr:1_{3B457758-F7AB-423A-830E-5E3C5E6CF9B0}" xr6:coauthVersionLast="47" xr6:coauthVersionMax="47" xr10:uidLastSave="{00000000-0000-0000-0000-000000000000}"/>
  <bookViews>
    <workbookView xWindow="-120" yWindow="-120" windowWidth="29040" windowHeight="15720" tabRatio="789" activeTab="1" xr2:uid="{00000000-000D-0000-FFFF-FFFF00000000}"/>
  </bookViews>
  <sheets>
    <sheet name="PLANILHA ORÇ." sheetId="29" r:id="rId1"/>
    <sheet name="COMPOSIÇÕES" sheetId="32" r:id="rId2"/>
    <sheet name="COTAÇÕES" sheetId="33" r:id="rId3"/>
    <sheet name="CRONOGRAMA" sheetId="35" state="hidden" r:id="rId4"/>
    <sheet name="Memória de Cálculo" sheetId="3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0" localSheetId="2">#REF!</definedName>
    <definedName name="\0" localSheetId="0">#REF!</definedName>
    <definedName name="\0">#REF!</definedName>
    <definedName name="\a" localSheetId="2">#REF!</definedName>
    <definedName name="\a" localSheetId="0">#REF!</definedName>
    <definedName name="\a">#REF!</definedName>
    <definedName name="\b">'[1]Quilometragem de Setor'!#REF!</definedName>
    <definedName name="\c" localSheetId="2">[2]PLMUSEU!#REF!</definedName>
    <definedName name="\c">[2]PLMUSEU!#REF!</definedName>
    <definedName name="\e" localSheetId="2">#REF!</definedName>
    <definedName name="\e" localSheetId="0">#REF!</definedName>
    <definedName name="\e">#REF!</definedName>
    <definedName name="\p" localSheetId="2">#REF!</definedName>
    <definedName name="\p" localSheetId="0">#REF!</definedName>
    <definedName name="\p">#REF!</definedName>
    <definedName name="\x" localSheetId="2">[2]PLMUSEU!#REF!</definedName>
    <definedName name="\x">[2]PLMUSEU!#REF!</definedName>
    <definedName name="\z" localSheetId="2">[2]PLMUSEU!#REF!</definedName>
    <definedName name="\z">[2]PLMUSEU!#REF!</definedName>
    <definedName name="_" localSheetId="2">#REF!</definedName>
    <definedName name="_">#REF!</definedName>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_pv3" localSheetId="2">#REF!</definedName>
    <definedName name="_____________________pv3">#REF!</definedName>
    <definedName name="____________________Ele200502" localSheetId="2">#REF!</definedName>
    <definedName name="____________________Ele200502">#REF!</definedName>
    <definedName name="____________________esc15">"#ref!"</definedName>
    <definedName name="____________________esc4">"#ref!"</definedName>
    <definedName name="____________________esc6">"#ref!"</definedName>
    <definedName name="____________________pv3" localSheetId="2">#REF!</definedName>
    <definedName name="____________________pv3">#REF!</definedName>
    <definedName name="____________________Ser200705" localSheetId="2">#REF!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 localSheetId="2">#REF!</definedName>
    <definedName name="___________________pv2">#REF!</definedName>
    <definedName name="___________________pv3" localSheetId="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 localSheetId="2">#REF!</definedName>
    <definedName name="__________________pv2">#REF!</definedName>
    <definedName name="__________________pv3" localSheetId="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 localSheetId="2">#REF!</definedName>
    <definedName name="_________________pv2">#REF!</definedName>
    <definedName name="_________________pv3" localSheetId="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 localSheetId="2">#REF!</definedName>
    <definedName name="_______________pv2">#REF!</definedName>
    <definedName name="_______________pv3" localSheetId="2">#REF!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 localSheetId="2">#REF!</definedName>
    <definedName name="______________pv2">#REF!</definedName>
    <definedName name="______________pv3" localSheetId="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 localSheetId="2">#REF!</definedName>
    <definedName name="_____________pv2">#REF!</definedName>
    <definedName name="_____________pv3" localSheetId="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 localSheetId="2">#REF!</definedName>
    <definedName name="____________pv2">#REF!</definedName>
    <definedName name="____________pv3" localSheetId="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 localSheetId="2">#REF!</definedName>
    <definedName name="___________pv2">#REF!</definedName>
    <definedName name="___________pv3" localSheetId="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 localSheetId="2">#REF!</definedName>
    <definedName name="__________pv2">#REF!</definedName>
    <definedName name="__________pv3" localSheetId="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 localSheetId="2">#REF!</definedName>
    <definedName name="_________pv2">#REF!</definedName>
    <definedName name="_________pv3" localSheetId="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ABR95">#REF!</definedName>
    <definedName name="________ABR96">#REF!</definedName>
    <definedName name="________ABR97">#REF!</definedName>
    <definedName name="________ABR98">#REF!</definedName>
    <definedName name="________ABR99">#REF!</definedName>
    <definedName name="________AGO95">#REF!</definedName>
    <definedName name="________AGO96">#REF!</definedName>
    <definedName name="________AGO97">#REF!</definedName>
    <definedName name="________AGO98">#REF!</definedName>
    <definedName name="________AGO99">#REF!</definedName>
    <definedName name="________DEZ94">#REF!</definedName>
    <definedName name="________DEZ95">#REF!</definedName>
    <definedName name="________DEZ96">#REF!</definedName>
    <definedName name="________DEZ97">#REF!</definedName>
    <definedName name="________DEZ98">#REF!</definedName>
    <definedName name="________DEZ99">#REF!</definedName>
    <definedName name="________Ele200502">#REF!</definedName>
    <definedName name="________Ele200609">#REF!</definedName>
    <definedName name="________esc15">"#ref!"</definedName>
    <definedName name="________esc4">"#ref!"</definedName>
    <definedName name="________esc6">"#ref!"</definedName>
    <definedName name="________FEV95">#REF!</definedName>
    <definedName name="________FEV96">#REF!</definedName>
    <definedName name="________FEV97">#REF!</definedName>
    <definedName name="________FEV98">#REF!</definedName>
    <definedName name="________FEV99">#REF!</definedName>
    <definedName name="________JAN95">#REF!</definedName>
    <definedName name="________JAN96">#REF!</definedName>
    <definedName name="________JAN97">#REF!</definedName>
    <definedName name="________JAN98">#REF!</definedName>
    <definedName name="________JAN99">#REF!</definedName>
    <definedName name="________JUL95">#REF!</definedName>
    <definedName name="________JUL96">#REF!</definedName>
    <definedName name="________JUL97">#REF!</definedName>
    <definedName name="________JUL98">#REF!</definedName>
    <definedName name="________JUL99">#REF!</definedName>
    <definedName name="________JUN95">#REF!</definedName>
    <definedName name="________JUN96">#REF!</definedName>
    <definedName name="________JUN97">#REF!</definedName>
    <definedName name="________JUN98">#REF!</definedName>
    <definedName name="________JUN99">#REF!</definedName>
    <definedName name="________MAI95">#REF!</definedName>
    <definedName name="________MAI96">#REF!</definedName>
    <definedName name="________MAI97">#REF!</definedName>
    <definedName name="________MAI98">#REF!</definedName>
    <definedName name="________MAI99">#REF!</definedName>
    <definedName name="________MAR95">#REF!</definedName>
    <definedName name="________MAR96">#REF!</definedName>
    <definedName name="________MAR97">#REF!</definedName>
    <definedName name="________MAR98">#REF!</definedName>
    <definedName name="________MAR99">#REF!</definedName>
    <definedName name="________NOV94">#REF!</definedName>
    <definedName name="________NOV95">#REF!</definedName>
    <definedName name="________NOV96">#REF!</definedName>
    <definedName name="________NOV98">#REF!</definedName>
    <definedName name="________NOV99">#REF!</definedName>
    <definedName name="________OUT94">#REF!</definedName>
    <definedName name="________OUT95">#REF!</definedName>
    <definedName name="________OUT96">#REF!</definedName>
    <definedName name="________OUT97">#REF!</definedName>
    <definedName name="________OUT98">#REF!</definedName>
    <definedName name="________OUT99">#REF!</definedName>
    <definedName name="________pv2" localSheetId="2">#REF!</definedName>
    <definedName name="________pv2">#REF!</definedName>
    <definedName name="________pv3" localSheetId="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SET94">#REF!</definedName>
    <definedName name="________SET95">#REF!</definedName>
    <definedName name="________SET96">#REF!</definedName>
    <definedName name="________SET97">#REF!</definedName>
    <definedName name="________SET98">#REF!</definedName>
    <definedName name="________SET99">#REF!</definedName>
    <definedName name="________TR2">#REF!</definedName>
    <definedName name="________TR5">#REF!</definedName>
    <definedName name="_______abc2">#REF!</definedName>
    <definedName name="_______ABR95">#REF!</definedName>
    <definedName name="_______ABR96">#REF!</definedName>
    <definedName name="_______ABR97">#REF!</definedName>
    <definedName name="_______ABR98">#REF!</definedName>
    <definedName name="_______ABR99">#REF!</definedName>
    <definedName name="_______AGO95">#REF!</definedName>
    <definedName name="_______AGO96">#REF!</definedName>
    <definedName name="_______AGO97">#REF!</definedName>
    <definedName name="_______AGO98">#REF!</definedName>
    <definedName name="_______AGO99">#REF!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le200502">#REF!</definedName>
    <definedName name="_______Ele200609">#REF!</definedName>
    <definedName name="_______esc15">"#ref!"</definedName>
    <definedName name="_______esc4">"#ref!"</definedName>
    <definedName name="_______esc6">"#ref!"</definedName>
    <definedName name="_______FEV95">#REF!</definedName>
    <definedName name="_______FEV96">#REF!</definedName>
    <definedName name="_______FEV97">#REF!</definedName>
    <definedName name="_______FEV98">#REF!</definedName>
    <definedName name="_______FEV99">#REF!</definedName>
    <definedName name="_______JAN95">#REF!</definedName>
    <definedName name="_______JAN96">#REF!</definedName>
    <definedName name="_______JAN97">#REF!</definedName>
    <definedName name="_______JAN98">#REF!</definedName>
    <definedName name="_______JAN99">#REF!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MAI95">#REF!</definedName>
    <definedName name="_______MAI96">#REF!</definedName>
    <definedName name="_______MAI97">#REF!</definedName>
    <definedName name="_______MAI98">#REF!</definedName>
    <definedName name="_______MAI99">#REF!</definedName>
    <definedName name="_______MAR95">#REF!</definedName>
    <definedName name="_______MAR96">#REF!</definedName>
    <definedName name="_______MAR97">#REF!</definedName>
    <definedName name="_______MAR98">#REF!</definedName>
    <definedName name="_______MAR99">#REF!</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UT94">#REF!</definedName>
    <definedName name="_______OUT95">#REF!</definedName>
    <definedName name="_______OUT96">#REF!</definedName>
    <definedName name="_______OUT97">#REF!</definedName>
    <definedName name="_______OUT98">#REF!</definedName>
    <definedName name="_______OUT99">#REF!</definedName>
    <definedName name="_______pv2" localSheetId="2">#REF!</definedName>
    <definedName name="_______pv2">#REF!</definedName>
    <definedName name="_______pv3" localSheetId="2">#REF!</definedName>
    <definedName name="_______pv3">#REF!</definedName>
    <definedName name="_______REV5">#REF!</definedName>
    <definedName name="_______SE2">#REF!</definedName>
    <definedName name="_______Ser200506">#REF!</definedName>
    <definedName name="_______Ser200705">#REF!</definedName>
    <definedName name="_______Ser200712">#REF!</definedName>
    <definedName name="_______Ser201104">#REF!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TR2">#REF!</definedName>
    <definedName name="_______TR5">#REF!</definedName>
    <definedName name="______abc2">#REF!</definedName>
    <definedName name="______ABR95">#REF!</definedName>
    <definedName name="______ABR96">#REF!</definedName>
    <definedName name="______ABR97">#REF!</definedName>
    <definedName name="______ABR98">#REF!</definedName>
    <definedName name="______ABR99">#REF!</definedName>
    <definedName name="______AGO95">#REF!</definedName>
    <definedName name="______AGO96">#REF!</definedName>
    <definedName name="______AGO97">#REF!</definedName>
    <definedName name="______AGO98">#REF!</definedName>
    <definedName name="______AGO99">#REF!</definedName>
    <definedName name="______AUX1">#REF!</definedName>
    <definedName name="______aux2">#REF!</definedName>
    <definedName name="______DEZ94">#REF!</definedName>
    <definedName name="______DEZ95">#REF!</definedName>
    <definedName name="______DEZ96">#REF!</definedName>
    <definedName name="______DEZ97">#REF!</definedName>
    <definedName name="______DEZ98">#REF!</definedName>
    <definedName name="______DEZ99">#REF!</definedName>
    <definedName name="______dre1">#REF!</definedName>
    <definedName name="______Ele200502">#REF!</definedName>
    <definedName name="______Ele200609">#REF!</definedName>
    <definedName name="______FEV95">#REF!</definedName>
    <definedName name="______FEV96">#REF!</definedName>
    <definedName name="______FEV97">#REF!</definedName>
    <definedName name="______FEV98">#REF!</definedName>
    <definedName name="______FEV99">#REF!</definedName>
    <definedName name="______JAN95">#REF!</definedName>
    <definedName name="______JAN96">#REF!</definedName>
    <definedName name="______JAN97">#REF!</definedName>
    <definedName name="______JAN98">#REF!</definedName>
    <definedName name="______JAN99">#REF!</definedName>
    <definedName name="______JUL95">#REF!</definedName>
    <definedName name="______JUL96">#REF!</definedName>
    <definedName name="______JUL97">#REF!</definedName>
    <definedName name="______JUL98">#REF!</definedName>
    <definedName name="______JUL99">#REF!</definedName>
    <definedName name="______JUN95">#REF!</definedName>
    <definedName name="______JUN96">#REF!</definedName>
    <definedName name="______JUN97">#REF!</definedName>
    <definedName name="______JUN98">#REF!</definedName>
    <definedName name="______JUN99">#REF!</definedName>
    <definedName name="______MAI95">#REF!</definedName>
    <definedName name="______MAI96">#REF!</definedName>
    <definedName name="______MAI97">#REF!</definedName>
    <definedName name="______MAI98">#REF!</definedName>
    <definedName name="______MAI99">#REF!</definedName>
    <definedName name="______MAR95">#REF!</definedName>
    <definedName name="______MAR96">#REF!</definedName>
    <definedName name="______MAR97">#REF!</definedName>
    <definedName name="______MAR98">#REF!</definedName>
    <definedName name="______MAR99">#REF!</definedName>
    <definedName name="______MO1">#REF!</definedName>
    <definedName name="______MO2">#REF!</definedName>
    <definedName name="______MO3">#REF!</definedName>
    <definedName name="______NOV94">#REF!</definedName>
    <definedName name="______NOV95">#REF!</definedName>
    <definedName name="______NOV96">#REF!</definedName>
    <definedName name="______NOV97">#REF!</definedName>
    <definedName name="______NOV98">#REF!</definedName>
    <definedName name="______NOV99">#REF!</definedName>
    <definedName name="______NUM1">#REF!</definedName>
    <definedName name="______NUM2">#REF!</definedName>
    <definedName name="______NUM3">#REF!</definedName>
    <definedName name="______oae1">#REF!</definedName>
    <definedName name="______OUT94">#REF!</definedName>
    <definedName name="______OUT95">#REF!</definedName>
    <definedName name="______OUT96">#REF!</definedName>
    <definedName name="______OUT97">#REF!</definedName>
    <definedName name="______OUT98">#REF!</definedName>
    <definedName name="______OUT99">#REF!</definedName>
    <definedName name="______pav1">#REF!</definedName>
    <definedName name="______PER2">#REF!</definedName>
    <definedName name="______PER3">#REF!</definedName>
    <definedName name="______pre1">#REF!</definedName>
    <definedName name="______pv2">#REF!</definedName>
    <definedName name="______pv3">#REF!</definedName>
    <definedName name="______rev1">#REF!</definedName>
    <definedName name="______REV5">#REF!</definedName>
    <definedName name="______SE2">#REF!</definedName>
    <definedName name="______seg1">#REF!</definedName>
    <definedName name="______Ser200506">#REF!</definedName>
    <definedName name="______Ser200705">#REF!</definedName>
    <definedName name="______Ser200712">#REF!</definedName>
    <definedName name="______Ser201104">#REF!</definedName>
    <definedName name="______SET94">#REF!</definedName>
    <definedName name="______SET95">#REF!</definedName>
    <definedName name="______SET96">#REF!</definedName>
    <definedName name="______SET97">#REF!</definedName>
    <definedName name="______SET98">#REF!</definedName>
    <definedName name="______SET99">#REF!</definedName>
    <definedName name="______sih1">#REF!</definedName>
    <definedName name="______tab1">[3]Preços_BSTC!$B$4:$R$77</definedName>
    <definedName name="______TR2">#REF!</definedName>
    <definedName name="______TR5">#REF!</definedName>
    <definedName name="_____abc2">#REF!</definedName>
    <definedName name="_____ABR95" localSheetId="0">#REF!</definedName>
    <definedName name="_____ABR95">#REF!</definedName>
    <definedName name="_____ABR96" localSheetId="0">#REF!</definedName>
    <definedName name="_____ABR96">#REF!</definedName>
    <definedName name="_____ABR97" localSheetId="0">#REF!</definedName>
    <definedName name="_____ABR97">#REF!</definedName>
    <definedName name="_____ABR98" localSheetId="0">#REF!</definedName>
    <definedName name="_____ABR98">#REF!</definedName>
    <definedName name="_____ABR99" localSheetId="0">#REF!</definedName>
    <definedName name="_____ABR99">#REF!</definedName>
    <definedName name="_____AGO95" localSheetId="0">#REF!</definedName>
    <definedName name="_____AGO95">#REF!</definedName>
    <definedName name="_____AGO96" localSheetId="0">#REF!</definedName>
    <definedName name="_____AGO96">#REF!</definedName>
    <definedName name="_____AGO97" localSheetId="0">#REF!</definedName>
    <definedName name="_____AGO97">#REF!</definedName>
    <definedName name="_____AGO98" localSheetId="0">#REF!</definedName>
    <definedName name="_____AGO98">#REF!</definedName>
    <definedName name="_____AGO99" localSheetId="0">#REF!</definedName>
    <definedName name="_____AGO99">#REF!</definedName>
    <definedName name="_____AUX1">#REF!</definedName>
    <definedName name="_____aux2">#REF!</definedName>
    <definedName name="_____CTD1">#REF!</definedName>
    <definedName name="_____DEZ94" localSheetId="0">#REF!</definedName>
    <definedName name="_____DEZ94">#REF!</definedName>
    <definedName name="_____DEZ95" localSheetId="0">#REF!</definedName>
    <definedName name="_____DEZ95">#REF!</definedName>
    <definedName name="_____DEZ96" localSheetId="0">#REF!</definedName>
    <definedName name="_____DEZ96">#REF!</definedName>
    <definedName name="_____DEZ97" localSheetId="0">#REF!</definedName>
    <definedName name="_____DEZ97">#REF!</definedName>
    <definedName name="_____DEZ98" localSheetId="0">#REF!</definedName>
    <definedName name="_____DEZ98">#REF!</definedName>
    <definedName name="_____DEZ99" localSheetId="0">#REF!</definedName>
    <definedName name="_____DEZ99">#REF!</definedName>
    <definedName name="_____dre1">#REF!</definedName>
    <definedName name="_____Ele200502">#REF!</definedName>
    <definedName name="_____Ele200609">#REF!</definedName>
    <definedName name="_____FEV95" localSheetId="0">#REF!</definedName>
    <definedName name="_____FEV95">#REF!</definedName>
    <definedName name="_____FEV96" localSheetId="0">#REF!</definedName>
    <definedName name="_____FEV96">#REF!</definedName>
    <definedName name="_____FEV97" localSheetId="0">#REF!</definedName>
    <definedName name="_____FEV97">#REF!</definedName>
    <definedName name="_____FEV98" localSheetId="0">#REF!</definedName>
    <definedName name="_____FEV98">#REF!</definedName>
    <definedName name="_____FEV99" localSheetId="0">#REF!</definedName>
    <definedName name="_____FEV99">#REF!</definedName>
    <definedName name="_____JAN95" localSheetId="0">#REF!</definedName>
    <definedName name="_____JAN95">#REF!</definedName>
    <definedName name="_____JAN96" localSheetId="0">#REF!</definedName>
    <definedName name="_____JAN96">#REF!</definedName>
    <definedName name="_____JAN97" localSheetId="0">#REF!</definedName>
    <definedName name="_____JAN97">#REF!</definedName>
    <definedName name="_____JAN98" localSheetId="0">#REF!</definedName>
    <definedName name="_____JAN98">#REF!</definedName>
    <definedName name="_____JAN99" localSheetId="0">#REF!</definedName>
    <definedName name="_____JAN99">#REF!</definedName>
    <definedName name="_____JUL95" localSheetId="0">#REF!</definedName>
    <definedName name="_____JUL95">#REF!</definedName>
    <definedName name="_____JUL96" localSheetId="0">#REF!</definedName>
    <definedName name="_____JUL96">#REF!</definedName>
    <definedName name="_____JUL97" localSheetId="0">#REF!</definedName>
    <definedName name="_____JUL97">#REF!</definedName>
    <definedName name="_____JUL98" localSheetId="0">#REF!</definedName>
    <definedName name="_____JUL98">#REF!</definedName>
    <definedName name="_____JUL99" localSheetId="0">#REF!</definedName>
    <definedName name="_____JUL99">#REF!</definedName>
    <definedName name="_____JUN95" localSheetId="0">#REF!</definedName>
    <definedName name="_____JUN95">#REF!</definedName>
    <definedName name="_____JUN96" localSheetId="0">#REF!</definedName>
    <definedName name="_____JUN96">#REF!</definedName>
    <definedName name="_____JUN97" localSheetId="0">#REF!</definedName>
    <definedName name="_____JUN97">#REF!</definedName>
    <definedName name="_____JUN98" localSheetId="0">#REF!</definedName>
    <definedName name="_____JUN98">#REF!</definedName>
    <definedName name="_____JUN99" localSheetId="0">#REF!</definedName>
    <definedName name="_____JUN99">#REF!</definedName>
    <definedName name="_____MAI95" localSheetId="0">#REF!</definedName>
    <definedName name="_____MAI95">#REF!</definedName>
    <definedName name="_____MAI96" localSheetId="0">#REF!</definedName>
    <definedName name="_____MAI96">#REF!</definedName>
    <definedName name="_____MAI97" localSheetId="0">#REF!</definedName>
    <definedName name="_____MAI97">#REF!</definedName>
    <definedName name="_____MAI98" localSheetId="0">#REF!</definedName>
    <definedName name="_____MAI98">#REF!</definedName>
    <definedName name="_____MAI99" localSheetId="0">#REF!</definedName>
    <definedName name="_____MAI99">#REF!</definedName>
    <definedName name="_____MAR95" localSheetId="0">#REF!</definedName>
    <definedName name="_____MAR95">#REF!</definedName>
    <definedName name="_____MAR96" localSheetId="0">#REF!</definedName>
    <definedName name="_____MAR96">#REF!</definedName>
    <definedName name="_____MAR97" localSheetId="0">#REF!</definedName>
    <definedName name="_____MAR97">#REF!</definedName>
    <definedName name="_____MAR98" localSheetId="0">#REF!</definedName>
    <definedName name="_____MAR98">#REF!</definedName>
    <definedName name="_____MAR99" localSheetId="0">#REF!</definedName>
    <definedName name="_____MAR99">#REF!</definedName>
    <definedName name="_____MLH1">#REF!</definedName>
    <definedName name="_____MLH2">#REF!</definedName>
    <definedName name="_____MLH3">#REF!</definedName>
    <definedName name="_____MO1">#REF!</definedName>
    <definedName name="_____MO2">#REF!</definedName>
    <definedName name="_____MO3">#REF!</definedName>
    <definedName name="_____MP100">#REF!</definedName>
    <definedName name="_____NOV94" localSheetId="0">#REF!</definedName>
    <definedName name="_____NOV94">#REF!</definedName>
    <definedName name="_____NOV95" localSheetId="0">#REF!</definedName>
    <definedName name="_____NOV95">#REF!</definedName>
    <definedName name="_____NOV96" localSheetId="0">#REF!</definedName>
    <definedName name="_____NOV96">#REF!</definedName>
    <definedName name="_____NOV97" localSheetId="0">#REF!</definedName>
    <definedName name="_____NOV97">#REF!</definedName>
    <definedName name="_____NOV98" localSheetId="0">#REF!</definedName>
    <definedName name="_____NOV98">#REF!</definedName>
    <definedName name="_____NOV99" localSheetId="0">#REF!</definedName>
    <definedName name="_____NOV99">#REF!</definedName>
    <definedName name="_____NUM1">#REF!</definedName>
    <definedName name="_____NUM2">#REF!</definedName>
    <definedName name="_____NUM3">#REF!</definedName>
    <definedName name="_____oae1">#REF!</definedName>
    <definedName name="_____OUT94" localSheetId="0">#REF!</definedName>
    <definedName name="_____OUT94">#REF!</definedName>
    <definedName name="_____OUT95" localSheetId="0">#REF!</definedName>
    <definedName name="_____OUT95">#REF!</definedName>
    <definedName name="_____OUT96" localSheetId="0">#REF!</definedName>
    <definedName name="_____OUT96">#REF!</definedName>
    <definedName name="_____OUT97" localSheetId="0">#REF!</definedName>
    <definedName name="_____OUT97">#REF!</definedName>
    <definedName name="_____OUT98" localSheetId="0">#REF!</definedName>
    <definedName name="_____OUT98">#REF!</definedName>
    <definedName name="_____OUT99" localSheetId="0">#REF!</definedName>
    <definedName name="_____OUT99">#REF!</definedName>
    <definedName name="_____pav1">#REF!</definedName>
    <definedName name="_____PER2">#REF!</definedName>
    <definedName name="_____PER3">#REF!</definedName>
    <definedName name="_____PL1">#REF!</definedName>
    <definedName name="_____pre1">#REF!</definedName>
    <definedName name="_____pv2">#REF!</definedName>
    <definedName name="_____pv3">#REF!</definedName>
    <definedName name="_____rev1">#REF!</definedName>
    <definedName name="_____REV5">#REF!</definedName>
    <definedName name="_____SE2">#REF!</definedName>
    <definedName name="_____seg1">#REF!</definedName>
    <definedName name="_____Ser200506">#REF!</definedName>
    <definedName name="_____Ser200705">#REF!</definedName>
    <definedName name="_____Ser200712">#REF!</definedName>
    <definedName name="_____Ser201104">#REF!</definedName>
    <definedName name="_____SET94" localSheetId="0">#REF!</definedName>
    <definedName name="_____SET94">#REF!</definedName>
    <definedName name="_____SET95" localSheetId="0">#REF!</definedName>
    <definedName name="_____SET95">#REF!</definedName>
    <definedName name="_____SET96" localSheetId="0">#REF!</definedName>
    <definedName name="_____SET96">#REF!</definedName>
    <definedName name="_____SET97" localSheetId="0">#REF!</definedName>
    <definedName name="_____SET97">#REF!</definedName>
    <definedName name="_____SET98" localSheetId="0">#REF!</definedName>
    <definedName name="_____SET98">#REF!</definedName>
    <definedName name="_____SET99" localSheetId="0">#REF!</definedName>
    <definedName name="_____SET99">#REF!</definedName>
    <definedName name="_____sih1">#REF!</definedName>
    <definedName name="_____tab0198">#REF!</definedName>
    <definedName name="_____tab1">[3]Preços_BSTC!$B$4:$R$77</definedName>
    <definedName name="_____TAB4">#REF!</definedName>
    <definedName name="_____TR2">#REF!</definedName>
    <definedName name="_____TR5">#REF!</definedName>
    <definedName name="_____VAX1">#REF!</definedName>
    <definedName name="_____VAX2">#REF!</definedName>
    <definedName name="_____VRL1">#REF!</definedName>
    <definedName name="_____VRL3">#REF!</definedName>
    <definedName name="_____xlnm.Database_1">"#REF!"</definedName>
    <definedName name="_____xlnm.Database_2">"#REF!"</definedName>
    <definedName name="_____xlnm.Database_3">"#REF!"</definedName>
    <definedName name="_____xlnm.Database_4">"#REF!"</definedName>
    <definedName name="_____xlnm.Database_5">"#REF!"</definedName>
    <definedName name="_____xlnm.Database_6">"#REF!"</definedName>
    <definedName name="_____xlnm.Database_7">"#REF!"</definedName>
    <definedName name="_____xlnm.Print_Area_10">#REF!</definedName>
    <definedName name="_____xlnm.Print_Area_11">#REF!</definedName>
    <definedName name="_____xlnm.Print_Area_12">#REF!</definedName>
    <definedName name="_____xlnm.Print_Area_13">#REF!</definedName>
    <definedName name="_____xlnm.Print_Area_14">#REF!</definedName>
    <definedName name="_____xlnm.Print_Area_15">#REF!</definedName>
    <definedName name="_____xlnm.Print_Area_16">"#REF!"</definedName>
    <definedName name="_____xlnm.Print_Area_2">#REF!</definedName>
    <definedName name="_____xlnm.Print_Area_3">#REF!</definedName>
    <definedName name="_____xlnm.Print_Area_4">#REF!</definedName>
    <definedName name="_____xlnm.Print_Area_5">#REF!</definedName>
    <definedName name="_____xlnm.Print_Titles_1">#REF!</definedName>
    <definedName name="_____xlnm.Print_Titles_4">#REF!</definedName>
    <definedName name="_____xlnm.Print_Titles_5">#REF!</definedName>
    <definedName name="_____xlnm.Print_Titles_6">#REF!</definedName>
    <definedName name="_____xlnm.Print_Titles_7">#REF!</definedName>
    <definedName name="_____xlnm.Print_Titles_8">#N/A</definedName>
    <definedName name="____abc2">#REF!</definedName>
    <definedName name="____ABR95" localSheetId="0">#REF!</definedName>
    <definedName name="____ABR95">#REF!</definedName>
    <definedName name="____ABR96" localSheetId="0">#REF!</definedName>
    <definedName name="____ABR96">#REF!</definedName>
    <definedName name="____ABR97" localSheetId="0">#REF!</definedName>
    <definedName name="____ABR97">#REF!</definedName>
    <definedName name="____ABR98" localSheetId="0">#REF!</definedName>
    <definedName name="____ABR98">#REF!</definedName>
    <definedName name="____ABR99" localSheetId="0">#REF!</definedName>
    <definedName name="____ABR99">#REF!</definedName>
    <definedName name="____AGO95" localSheetId="0">#REF!</definedName>
    <definedName name="____AGO95">#REF!</definedName>
    <definedName name="____AGO96" localSheetId="0">#REF!</definedName>
    <definedName name="____AGO96">#REF!</definedName>
    <definedName name="____AGO97" localSheetId="0">#REF!</definedName>
    <definedName name="____AGO97">#REF!</definedName>
    <definedName name="____AGO98" localSheetId="0">#REF!</definedName>
    <definedName name="____AGO98">#REF!</definedName>
    <definedName name="____AGO99" localSheetId="0">#REF!</definedName>
    <definedName name="____AGO99">#REF!</definedName>
    <definedName name="____AUX1" localSheetId="0">#REF!</definedName>
    <definedName name="____AUX1">#REF!</definedName>
    <definedName name="____aux2" localSheetId="0">#REF!</definedName>
    <definedName name="____aux2">#REF!</definedName>
    <definedName name="____CTD1">#REF!</definedName>
    <definedName name="____DEZ94" localSheetId="0">#REF!</definedName>
    <definedName name="____DEZ94">#REF!</definedName>
    <definedName name="____DEZ95" localSheetId="0">#REF!</definedName>
    <definedName name="____DEZ95">#REF!</definedName>
    <definedName name="____DEZ96" localSheetId="0">#REF!</definedName>
    <definedName name="____DEZ96">#REF!</definedName>
    <definedName name="____DEZ97" localSheetId="0">#REF!</definedName>
    <definedName name="____DEZ97">#REF!</definedName>
    <definedName name="____DEZ98" localSheetId="0">#REF!</definedName>
    <definedName name="____DEZ98">#REF!</definedName>
    <definedName name="____DEZ99" localSheetId="0">#REF!</definedName>
    <definedName name="____DEZ99">#REF!</definedName>
    <definedName name="____dre1" localSheetId="0">#REF!</definedName>
    <definedName name="____dre1">#REF!</definedName>
    <definedName name="____Ele200502">#REF!</definedName>
    <definedName name="____Ele200609">#REF!</definedName>
    <definedName name="____FEV95" localSheetId="0">#REF!</definedName>
    <definedName name="____FEV95">#REF!</definedName>
    <definedName name="____FEV96" localSheetId="0">#REF!</definedName>
    <definedName name="____FEV96">#REF!</definedName>
    <definedName name="____FEV97" localSheetId="0">#REF!</definedName>
    <definedName name="____FEV97">#REF!</definedName>
    <definedName name="____FEV98" localSheetId="0">#REF!</definedName>
    <definedName name="____FEV98">#REF!</definedName>
    <definedName name="____FEV99" localSheetId="0">#REF!</definedName>
    <definedName name="____FEV99">#REF!</definedName>
    <definedName name="____JAN95" localSheetId="0">#REF!</definedName>
    <definedName name="____JAN95">#REF!</definedName>
    <definedName name="____JAN96" localSheetId="0">#REF!</definedName>
    <definedName name="____JAN96">#REF!</definedName>
    <definedName name="____JAN97" localSheetId="0">#REF!</definedName>
    <definedName name="____JAN97">#REF!</definedName>
    <definedName name="____JAN98" localSheetId="0">#REF!</definedName>
    <definedName name="____JAN98">#REF!</definedName>
    <definedName name="____JAN99" localSheetId="0">#REF!</definedName>
    <definedName name="____JAN99">#REF!</definedName>
    <definedName name="____JUL95" localSheetId="0">#REF!</definedName>
    <definedName name="____JUL95">#REF!</definedName>
    <definedName name="____JUL96" localSheetId="0">#REF!</definedName>
    <definedName name="____JUL96">#REF!</definedName>
    <definedName name="____JUL97" localSheetId="0">#REF!</definedName>
    <definedName name="____JUL97">#REF!</definedName>
    <definedName name="____JUL98" localSheetId="0">#REF!</definedName>
    <definedName name="____JUL98">#REF!</definedName>
    <definedName name="____JUL99" localSheetId="0">#REF!</definedName>
    <definedName name="____JUL99">#REF!</definedName>
    <definedName name="____JUN95" localSheetId="0">#REF!</definedName>
    <definedName name="____JUN95">#REF!</definedName>
    <definedName name="____JUN96" localSheetId="0">#REF!</definedName>
    <definedName name="____JUN96">#REF!</definedName>
    <definedName name="____JUN97" localSheetId="0">#REF!</definedName>
    <definedName name="____JUN97">#REF!</definedName>
    <definedName name="____JUN98" localSheetId="0">#REF!</definedName>
    <definedName name="____JUN98">#REF!</definedName>
    <definedName name="____JUN99" localSheetId="0">#REF!</definedName>
    <definedName name="____JUN99">#REF!</definedName>
    <definedName name="____MAI95" localSheetId="0">#REF!</definedName>
    <definedName name="____MAI95">#REF!</definedName>
    <definedName name="____MAI96" localSheetId="0">#REF!</definedName>
    <definedName name="____MAI96">#REF!</definedName>
    <definedName name="____MAI97" localSheetId="0">#REF!</definedName>
    <definedName name="____MAI97">#REF!</definedName>
    <definedName name="____MAI98" localSheetId="0">#REF!</definedName>
    <definedName name="____MAI98">#REF!</definedName>
    <definedName name="____MAI99" localSheetId="0">#REF!</definedName>
    <definedName name="____MAI99">#REF!</definedName>
    <definedName name="____MAR95" localSheetId="0">#REF!</definedName>
    <definedName name="____MAR95">#REF!</definedName>
    <definedName name="____MAR96" localSheetId="0">#REF!</definedName>
    <definedName name="____MAR96">#REF!</definedName>
    <definedName name="____MAR97" localSheetId="0">#REF!</definedName>
    <definedName name="____MAR97">#REF!</definedName>
    <definedName name="____MAR98" localSheetId="0">#REF!</definedName>
    <definedName name="____MAR98">#REF!</definedName>
    <definedName name="____MAR99" localSheetId="0">#REF!</definedName>
    <definedName name="____MAR99">#REF!</definedName>
    <definedName name="____MLH1">#REF!</definedName>
    <definedName name="____MLH2">#REF!</definedName>
    <definedName name="____MLH3">#REF!</definedName>
    <definedName name="____MO1">#REF!</definedName>
    <definedName name="____MO2">#REF!</definedName>
    <definedName name="____MO3">#REF!</definedName>
    <definedName name="____MP100">#REF!</definedName>
    <definedName name="____NOV94" localSheetId="0">#REF!</definedName>
    <definedName name="____NOV94">#REF!</definedName>
    <definedName name="____NOV95" localSheetId="0">#REF!</definedName>
    <definedName name="____NOV95">#REF!</definedName>
    <definedName name="____NOV96" localSheetId="0">#REF!</definedName>
    <definedName name="____NOV96">#REF!</definedName>
    <definedName name="____NOV97" localSheetId="0">#REF!</definedName>
    <definedName name="____NOV97">#REF!</definedName>
    <definedName name="____NOV98" localSheetId="0">#REF!</definedName>
    <definedName name="____NOV98">#REF!</definedName>
    <definedName name="____NOV99" localSheetId="0">#REF!</definedName>
    <definedName name="____NOV99">#REF!</definedName>
    <definedName name="____NUM1">#REF!</definedName>
    <definedName name="____NUM2">#REF!</definedName>
    <definedName name="____NUM3">#REF!</definedName>
    <definedName name="____oae1" localSheetId="0">#REF!</definedName>
    <definedName name="____oae1">#REF!</definedName>
    <definedName name="____OUT94" localSheetId="0">#REF!</definedName>
    <definedName name="____OUT94">#REF!</definedName>
    <definedName name="____OUT95" localSheetId="0">#REF!</definedName>
    <definedName name="____OUT95">#REF!</definedName>
    <definedName name="____OUT96" localSheetId="0">#REF!</definedName>
    <definedName name="____OUT96">#REF!</definedName>
    <definedName name="____OUT97" localSheetId="0">#REF!</definedName>
    <definedName name="____OUT97">#REF!</definedName>
    <definedName name="____OUT98" localSheetId="0">#REF!</definedName>
    <definedName name="____OUT98">#REF!</definedName>
    <definedName name="____OUT99" localSheetId="0">#REF!</definedName>
    <definedName name="____OUT99">#REF!</definedName>
    <definedName name="____pav1" localSheetId="0">#REF!</definedName>
    <definedName name="____pav1">#REF!</definedName>
    <definedName name="____PER2">#REF!</definedName>
    <definedName name="____PER3">#REF!</definedName>
    <definedName name="____PL1">#REF!</definedName>
    <definedName name="____pre1" localSheetId="0">#REF!</definedName>
    <definedName name="____pre1">#REF!</definedName>
    <definedName name="____pv2">#REF!</definedName>
    <definedName name="____pv3">#REF!</definedName>
    <definedName name="____rev1" localSheetId="0">#REF!</definedName>
    <definedName name="____rev1">#REF!</definedName>
    <definedName name="____REV5">#REF!</definedName>
    <definedName name="____SE2" localSheetId="0">#REF!</definedName>
    <definedName name="____SE2">#REF!</definedName>
    <definedName name="____seg1" localSheetId="0">#REF!</definedName>
    <definedName name="____seg1">#REF!</definedName>
    <definedName name="____Ser200506">#REF!</definedName>
    <definedName name="____Ser200705">#REF!</definedName>
    <definedName name="____Ser200712">#REF!</definedName>
    <definedName name="____Ser201104">#REF!</definedName>
    <definedName name="____SET94" localSheetId="0">#REF!</definedName>
    <definedName name="____SET94">#REF!</definedName>
    <definedName name="____SET95" localSheetId="0">#REF!</definedName>
    <definedName name="____SET95">#REF!</definedName>
    <definedName name="____SET96" localSheetId="0">#REF!</definedName>
    <definedName name="____SET96">#REF!</definedName>
    <definedName name="____SET97" localSheetId="0">#REF!</definedName>
    <definedName name="____SET97">#REF!</definedName>
    <definedName name="____SET98" localSheetId="0">#REF!</definedName>
    <definedName name="____SET98">#REF!</definedName>
    <definedName name="____SET99" localSheetId="0">#REF!</definedName>
    <definedName name="____SET99">#REF!</definedName>
    <definedName name="____sih1" localSheetId="0">#REF!</definedName>
    <definedName name="____sih1">#REF!</definedName>
    <definedName name="____tab0198">#REF!</definedName>
    <definedName name="____tab1">[3]Preços_BSTC!$B$4:$R$77</definedName>
    <definedName name="____TAB4">#REF!</definedName>
    <definedName name="____TR2" localSheetId="2">#REF!</definedName>
    <definedName name="____TR2">#REF!</definedName>
    <definedName name="____TR5" localSheetId="2">#REF!</definedName>
    <definedName name="____TR5">#REF!</definedName>
    <definedName name="____VAX1">#REF!</definedName>
    <definedName name="____VAX2">#REF!</definedName>
    <definedName name="____VRL1">#REF!</definedName>
    <definedName name="____VRL2">#REF!</definedName>
    <definedName name="____VRL3">#REF!</definedName>
    <definedName name="____xlnm.Database_1">"#REF!"</definedName>
    <definedName name="____xlnm.Database_2">"#REF!"</definedName>
    <definedName name="____xlnm.Database_3">"#REF!"</definedName>
    <definedName name="____xlnm.Database_4">"#REF!"</definedName>
    <definedName name="____xlnm.Database_5">"#REF!"</definedName>
    <definedName name="____xlnm.Database_6">"#REF!"</definedName>
    <definedName name="____xlnm.Database_7">"#REF!"</definedName>
    <definedName name="____xlnm.Print_Area_10">#REF!</definedName>
    <definedName name="____xlnm.Print_Area_11">#REF!</definedName>
    <definedName name="____xlnm.Print_Area_12">#REF!</definedName>
    <definedName name="____xlnm.Print_Area_13">#REF!</definedName>
    <definedName name="____xlnm.Print_Area_14">#REF!</definedName>
    <definedName name="____xlnm.Print_Area_15">#REF!</definedName>
    <definedName name="____xlnm.Print_Area_16">"#REF!"</definedName>
    <definedName name="____xlnm.Print_Area_2">#REF!</definedName>
    <definedName name="____xlnm.Print_Area_3">#REF!</definedName>
    <definedName name="____xlnm.Print_Area_4">#REF!</definedName>
    <definedName name="____xlnm.Print_Area_5">#REF!</definedName>
    <definedName name="____xlnm.Print_Titles_1">#REF!</definedName>
    <definedName name="____xlnm.Print_Titles_4">#REF!</definedName>
    <definedName name="____xlnm.Print_Titles_5">#REF!</definedName>
    <definedName name="____xlnm.Print_Titles_6">#REF!</definedName>
    <definedName name="____xlnm.Print_Titles_7">#REF!</definedName>
    <definedName name="____xlnm.Print_Titles_8">#N/A</definedName>
    <definedName name="___abc2">#REF!</definedName>
    <definedName name="___ABR95" localSheetId="0">#REF!</definedName>
    <definedName name="___ABR95">#REF!</definedName>
    <definedName name="___ABR96" localSheetId="0">#REF!</definedName>
    <definedName name="___ABR96">#REF!</definedName>
    <definedName name="___ABR97" localSheetId="0">#REF!</definedName>
    <definedName name="___ABR97">#REF!</definedName>
    <definedName name="___ABR98" localSheetId="0">#REF!</definedName>
    <definedName name="___ABR98">#REF!</definedName>
    <definedName name="___ABR99" localSheetId="0">#REF!</definedName>
    <definedName name="___ABR99">#REF!</definedName>
    <definedName name="___AGO95" localSheetId="0">#REF!</definedName>
    <definedName name="___AGO95">#REF!</definedName>
    <definedName name="___AGO96" localSheetId="0">#REF!</definedName>
    <definedName name="___AGO96">#REF!</definedName>
    <definedName name="___AGO97" localSheetId="0">#REF!</definedName>
    <definedName name="___AGO97">#REF!</definedName>
    <definedName name="___AGO98" localSheetId="0">#REF!</definedName>
    <definedName name="___AGO98">#REF!</definedName>
    <definedName name="___AGO99" localSheetId="0">#REF!</definedName>
    <definedName name="___AGO99">#REF!</definedName>
    <definedName name="___AUX1" localSheetId="0">#REF!</definedName>
    <definedName name="___AUX1">#REF!</definedName>
    <definedName name="___aux2" localSheetId="0">#REF!</definedName>
    <definedName name="___aux2">#REF!</definedName>
    <definedName name="___CTD1" localSheetId="0">#REF!</definedName>
    <definedName name="___CTD1">#REF!</definedName>
    <definedName name="___DEZ94" localSheetId="0">#REF!</definedName>
    <definedName name="___DEZ94">#REF!</definedName>
    <definedName name="___DEZ95" localSheetId="0">#REF!</definedName>
    <definedName name="___DEZ95">#REF!</definedName>
    <definedName name="___DEZ96" localSheetId="0">#REF!</definedName>
    <definedName name="___DEZ96">#REF!</definedName>
    <definedName name="___DEZ97" localSheetId="0">#REF!</definedName>
    <definedName name="___DEZ97">#REF!</definedName>
    <definedName name="___DEZ98" localSheetId="0">#REF!</definedName>
    <definedName name="___DEZ98">#REF!</definedName>
    <definedName name="___DEZ99" localSheetId="0">#REF!</definedName>
    <definedName name="___DEZ99">#REF!</definedName>
    <definedName name="___dre1" localSheetId="0">#REF!</definedName>
    <definedName name="___dre1">#REF!</definedName>
    <definedName name="___Ele200502">#REF!</definedName>
    <definedName name="___Ele200609">#REF!</definedName>
    <definedName name="___FEV95" localSheetId="0">#REF!</definedName>
    <definedName name="___FEV95">#REF!</definedName>
    <definedName name="___FEV96" localSheetId="0">#REF!</definedName>
    <definedName name="___FEV96">#REF!</definedName>
    <definedName name="___FEV97" localSheetId="0">#REF!</definedName>
    <definedName name="___FEV97">#REF!</definedName>
    <definedName name="___FEV98" localSheetId="0">#REF!</definedName>
    <definedName name="___FEV98">#REF!</definedName>
    <definedName name="___FEV99" localSheetId="0">#REF!</definedName>
    <definedName name="___FEV99">#REF!</definedName>
    <definedName name="___JAN95" localSheetId="0">#REF!</definedName>
    <definedName name="___JAN95">#REF!</definedName>
    <definedName name="___JAN96" localSheetId="0">#REF!</definedName>
    <definedName name="___JAN96">#REF!</definedName>
    <definedName name="___JAN97" localSheetId="0">#REF!</definedName>
    <definedName name="___JAN97">#REF!</definedName>
    <definedName name="___JAN98" localSheetId="0">#REF!</definedName>
    <definedName name="___JAN98">#REF!</definedName>
    <definedName name="___JAN99" localSheetId="0">#REF!</definedName>
    <definedName name="___JAN99">#REF!</definedName>
    <definedName name="___JUL95" localSheetId="0">#REF!</definedName>
    <definedName name="___JUL95">#REF!</definedName>
    <definedName name="___JUL96" localSheetId="0">#REF!</definedName>
    <definedName name="___JUL96">#REF!</definedName>
    <definedName name="___JUL97" localSheetId="0">#REF!</definedName>
    <definedName name="___JUL97">#REF!</definedName>
    <definedName name="___JUL98" localSheetId="0">#REF!</definedName>
    <definedName name="___JUL98">#REF!</definedName>
    <definedName name="___JUL99" localSheetId="0">#REF!</definedName>
    <definedName name="___JUL99">#REF!</definedName>
    <definedName name="___JUN95" localSheetId="0">#REF!</definedName>
    <definedName name="___JUN95">#REF!</definedName>
    <definedName name="___JUN96" localSheetId="0">#REF!</definedName>
    <definedName name="___JUN96">#REF!</definedName>
    <definedName name="___JUN97" localSheetId="0">#REF!</definedName>
    <definedName name="___JUN97">#REF!</definedName>
    <definedName name="___JUN98" localSheetId="0">#REF!</definedName>
    <definedName name="___JUN98">#REF!</definedName>
    <definedName name="___JUN99" localSheetId="0">#REF!</definedName>
    <definedName name="___JUN99">#REF!</definedName>
    <definedName name="___MAI95" localSheetId="0">#REF!</definedName>
    <definedName name="___MAI95">#REF!</definedName>
    <definedName name="___MAI96" localSheetId="0">#REF!</definedName>
    <definedName name="___MAI96">#REF!</definedName>
    <definedName name="___MAI97" localSheetId="0">#REF!</definedName>
    <definedName name="___MAI97">#REF!</definedName>
    <definedName name="___MAI98" localSheetId="0">#REF!</definedName>
    <definedName name="___MAI98">#REF!</definedName>
    <definedName name="___MAI99" localSheetId="0">#REF!</definedName>
    <definedName name="___MAI99">#REF!</definedName>
    <definedName name="___MAR95" localSheetId="0">#REF!</definedName>
    <definedName name="___MAR95">#REF!</definedName>
    <definedName name="___MAR96" localSheetId="0">#REF!</definedName>
    <definedName name="___MAR96">#REF!</definedName>
    <definedName name="___MAR97" localSheetId="0">#REF!</definedName>
    <definedName name="___MAR97">#REF!</definedName>
    <definedName name="___MAR98" localSheetId="0">#REF!</definedName>
    <definedName name="___MAR98">#REF!</definedName>
    <definedName name="___MAR99" localSheetId="0">#REF!</definedName>
    <definedName name="___MAR99">#REF!</definedName>
    <definedName name="___MLH1" localSheetId="0">#REF!</definedName>
    <definedName name="___MLH1">#REF!</definedName>
    <definedName name="___MLH2" localSheetId="0">#REF!</definedName>
    <definedName name="___MLH2">#REF!</definedName>
    <definedName name="___MLH3" localSheetId="0">#REF!</definedName>
    <definedName name="___MLH3">#REF!</definedName>
    <definedName name="___MO1" localSheetId="0">#REF!</definedName>
    <definedName name="___MO1">#REF!</definedName>
    <definedName name="___MO2" localSheetId="0">#REF!</definedName>
    <definedName name="___MO2">#REF!</definedName>
    <definedName name="___MO3" localSheetId="0">#REF!</definedName>
    <definedName name="___MO3">#REF!</definedName>
    <definedName name="___MP100" localSheetId="0">#REF!</definedName>
    <definedName name="___MP100">#REF!</definedName>
    <definedName name="___NOV94" localSheetId="0">#REF!</definedName>
    <definedName name="___NOV94">#REF!</definedName>
    <definedName name="___NOV95" localSheetId="0">#REF!</definedName>
    <definedName name="___NOV95">#REF!</definedName>
    <definedName name="___NOV96" localSheetId="0">#REF!</definedName>
    <definedName name="___NOV96">#REF!</definedName>
    <definedName name="___NOV97" localSheetId="0">#REF!</definedName>
    <definedName name="___NOV97">#REF!</definedName>
    <definedName name="___NOV98" localSheetId="0">#REF!</definedName>
    <definedName name="___NOV98">#REF!</definedName>
    <definedName name="___NOV99" localSheetId="0">#REF!</definedName>
    <definedName name="___NOV99">#REF!</definedName>
    <definedName name="___NUM1" localSheetId="0">#REF!</definedName>
    <definedName name="___NUM1">#REF!</definedName>
    <definedName name="___NUM2" localSheetId="0">#REF!</definedName>
    <definedName name="___NUM2">#REF!</definedName>
    <definedName name="___NUM3" localSheetId="0">#REF!</definedName>
    <definedName name="___NUM3">#REF!</definedName>
    <definedName name="___oae1" localSheetId="0">#REF!</definedName>
    <definedName name="___oae1">#REF!</definedName>
    <definedName name="___OUT94" localSheetId="0">#REF!</definedName>
    <definedName name="___OUT94">#REF!</definedName>
    <definedName name="___OUT95" localSheetId="0">#REF!</definedName>
    <definedName name="___OUT95">#REF!</definedName>
    <definedName name="___OUT96" localSheetId="0">#REF!</definedName>
    <definedName name="___OUT96">#REF!</definedName>
    <definedName name="___OUT97" localSheetId="0">#REF!</definedName>
    <definedName name="___OUT97">#REF!</definedName>
    <definedName name="___OUT98" localSheetId="0">#REF!</definedName>
    <definedName name="___OUT98">#REF!</definedName>
    <definedName name="___OUT99" localSheetId="0">#REF!</definedName>
    <definedName name="___OUT99">#REF!</definedName>
    <definedName name="___pav1" localSheetId="0">#REF!</definedName>
    <definedName name="___pav1">#REF!</definedName>
    <definedName name="___PER2" localSheetId="0">#REF!</definedName>
    <definedName name="___PER2">#REF!</definedName>
    <definedName name="___PER3" localSheetId="0">#REF!</definedName>
    <definedName name="___PER3">#REF!</definedName>
    <definedName name="___PL1" localSheetId="0">#REF!</definedName>
    <definedName name="___PL1">#REF!</definedName>
    <definedName name="___pre1" localSheetId="0">#REF!</definedName>
    <definedName name="___pre1">#REF!</definedName>
    <definedName name="___pv2">#REF!</definedName>
    <definedName name="___pv3">#REF!</definedName>
    <definedName name="___rev1" localSheetId="0">#REF!</definedName>
    <definedName name="___rev1">#REF!</definedName>
    <definedName name="___REV5">#REF!</definedName>
    <definedName name="___SE2" localSheetId="0">#REF!</definedName>
    <definedName name="___SE2">#REF!</definedName>
    <definedName name="___seg1" localSheetId="0">#REF!</definedName>
    <definedName name="___seg1">#REF!</definedName>
    <definedName name="___Ser200506">#REF!</definedName>
    <definedName name="___Ser200705">#REF!</definedName>
    <definedName name="___Ser200712">#REF!</definedName>
    <definedName name="___Ser201104">#REF!</definedName>
    <definedName name="___SET94" localSheetId="0">#REF!</definedName>
    <definedName name="___SET94">#REF!</definedName>
    <definedName name="___SET95" localSheetId="0">#REF!</definedName>
    <definedName name="___SET95">#REF!</definedName>
    <definedName name="___SET96" localSheetId="0">#REF!</definedName>
    <definedName name="___SET96">#REF!</definedName>
    <definedName name="___SET97" localSheetId="0">#REF!</definedName>
    <definedName name="___SET97">#REF!</definedName>
    <definedName name="___SET98" localSheetId="0">#REF!</definedName>
    <definedName name="___SET98">#REF!</definedName>
    <definedName name="___SET99" localSheetId="0">#REF!</definedName>
    <definedName name="___SET99">#REF!</definedName>
    <definedName name="___sih1" localSheetId="0">#REF!</definedName>
    <definedName name="___sih1">#REF!</definedName>
    <definedName name="___tab0198" localSheetId="0">#REF!</definedName>
    <definedName name="___tab0198">#REF!</definedName>
    <definedName name="___tab1">[3]Preços_BSTC!$B$4:$R$77</definedName>
    <definedName name="___TAB4" localSheetId="2">#REF!</definedName>
    <definedName name="___TAB4" localSheetId="0">#REF!</definedName>
    <definedName name="___TAB4">#REF!</definedName>
    <definedName name="___TR2" localSheetId="2">#REF!</definedName>
    <definedName name="___TR2">#REF!</definedName>
    <definedName name="___TR5">#REF!</definedName>
    <definedName name="___VAX1" localSheetId="0">#REF!</definedName>
    <definedName name="___VAX1">#REF!</definedName>
    <definedName name="___VAX2" localSheetId="0">#REF!</definedName>
    <definedName name="___VAX2">#REF!</definedName>
    <definedName name="___VRL1" localSheetId="0">#REF!</definedName>
    <definedName name="___VRL1">#REF!</definedName>
    <definedName name="___VRL2" localSheetId="0">#REF!</definedName>
    <definedName name="___VRL2">#REF!</definedName>
    <definedName name="___VRL3" localSheetId="0">#REF!</definedName>
    <definedName name="___VRL3">#REF!</definedName>
    <definedName name="___xlnm.Database_1">"#REF!"</definedName>
    <definedName name="___xlnm.Database_2">"#REF!"</definedName>
    <definedName name="___xlnm.Database_3">"#REF!"</definedName>
    <definedName name="___xlnm.Database_4">"#REF!"</definedName>
    <definedName name="___xlnm.Database_5">"#REF!"</definedName>
    <definedName name="___xlnm.Database_6">"#REF!"</definedName>
    <definedName name="___xlnm.Database_7">"#REF!"</definedName>
    <definedName name="___xlnm.Print_Area_10">#REF!</definedName>
    <definedName name="___xlnm.Print_Area_11">#REF!</definedName>
    <definedName name="___xlnm.Print_Area_12">#REF!</definedName>
    <definedName name="___xlnm.Print_Area_13">#REF!</definedName>
    <definedName name="___xlnm.Print_Area_14">#REF!</definedName>
    <definedName name="___xlnm.Print_Area_15">#REF!</definedName>
    <definedName name="___xlnm.Print_Area_16">"#REF!"</definedName>
    <definedName name="___xlnm.Print_Area_2">#REF!</definedName>
    <definedName name="___xlnm.Print_Area_3">#REF!</definedName>
    <definedName name="___xlnm.Print_Area_4">#REF!</definedName>
    <definedName name="___xlnm.Print_Area_5">#REF!</definedName>
    <definedName name="___xlnm.Print_Titles_1">#REF!</definedName>
    <definedName name="___xlnm.Print_Titles_4">#REF!</definedName>
    <definedName name="___xlnm.Print_Titles_5">#REF!</definedName>
    <definedName name="___xlnm.Print_Titles_6">#REF!</definedName>
    <definedName name="___xlnm.Print_Titles_7">#REF!</definedName>
    <definedName name="___xlnm.Print_Titles_8">#N/A</definedName>
    <definedName name="__abc2">#REF!</definedName>
    <definedName name="__ABR95" localSheetId="0">#REF!</definedName>
    <definedName name="__ABR95">#REF!</definedName>
    <definedName name="__ABR96" localSheetId="0">#REF!</definedName>
    <definedName name="__ABR96">#REF!</definedName>
    <definedName name="__ABR97" localSheetId="0">#REF!</definedName>
    <definedName name="__ABR97">#REF!</definedName>
    <definedName name="__ABR98" localSheetId="0">#REF!</definedName>
    <definedName name="__ABR98">#REF!</definedName>
    <definedName name="__ABR99" localSheetId="0">#REF!</definedName>
    <definedName name="__ABR99">#REF!</definedName>
    <definedName name="__AGO95" localSheetId="0">#REF!</definedName>
    <definedName name="__AGO95">#REF!</definedName>
    <definedName name="__AGO96" localSheetId="0">#REF!</definedName>
    <definedName name="__AGO96">#REF!</definedName>
    <definedName name="__AGO97" localSheetId="0">#REF!</definedName>
    <definedName name="__AGO97">#REF!</definedName>
    <definedName name="__AGO98" localSheetId="0">#REF!</definedName>
    <definedName name="__AGO98">#REF!</definedName>
    <definedName name="__AGO99" localSheetId="0">#REF!</definedName>
    <definedName name="__AGO99">#REF!</definedName>
    <definedName name="__AUX1" localSheetId="0">#REF!</definedName>
    <definedName name="__AUX1">#REF!</definedName>
    <definedName name="__aux2" localSheetId="0">#REF!</definedName>
    <definedName name="__aux2">#REF!</definedName>
    <definedName name="__CTD1" localSheetId="0">#REF!</definedName>
    <definedName name="__CTD1">#REF!</definedName>
    <definedName name="__DEZ94" localSheetId="0">#REF!</definedName>
    <definedName name="__DEZ94">#REF!</definedName>
    <definedName name="__DEZ95" localSheetId="0">#REF!</definedName>
    <definedName name="__DEZ95">#REF!</definedName>
    <definedName name="__DEZ96" localSheetId="0">#REF!</definedName>
    <definedName name="__DEZ96">#REF!</definedName>
    <definedName name="__DEZ97" localSheetId="0">#REF!</definedName>
    <definedName name="__DEZ97">#REF!</definedName>
    <definedName name="__DEZ98" localSheetId="0">#REF!</definedName>
    <definedName name="__DEZ98">#REF!</definedName>
    <definedName name="__DEZ99" localSheetId="0">#REF!</definedName>
    <definedName name="__DEZ99">#REF!</definedName>
    <definedName name="__dre1" localSheetId="0">#REF!</definedName>
    <definedName name="__dre1">#REF!</definedName>
    <definedName name="__Ele200502">#REF!</definedName>
    <definedName name="__Ele200609">#REF!</definedName>
    <definedName name="__esc15">#REF!</definedName>
    <definedName name="__esc4">#REF!</definedName>
    <definedName name="__esc6">#REF!</definedName>
    <definedName name="__FEV95" localSheetId="0">#REF!</definedName>
    <definedName name="__FEV95">#REF!</definedName>
    <definedName name="__FEV96" localSheetId="0">#REF!</definedName>
    <definedName name="__FEV96">#REF!</definedName>
    <definedName name="__FEV97" localSheetId="0">#REF!</definedName>
    <definedName name="__FEV97">#REF!</definedName>
    <definedName name="__FEV98" localSheetId="0">#REF!</definedName>
    <definedName name="__FEV98">#REF!</definedName>
    <definedName name="__FEV99" localSheetId="0">#REF!</definedName>
    <definedName name="__FEV99">#REF!</definedName>
    <definedName name="__JAN95" localSheetId="0">#REF!</definedName>
    <definedName name="__JAN95">#REF!</definedName>
    <definedName name="__JAN96" localSheetId="0">#REF!</definedName>
    <definedName name="__JAN96">#REF!</definedName>
    <definedName name="__JAN97" localSheetId="0">#REF!</definedName>
    <definedName name="__JAN97">#REF!</definedName>
    <definedName name="__JAN98" localSheetId="0">#REF!</definedName>
    <definedName name="__JAN98">#REF!</definedName>
    <definedName name="__JAN99" localSheetId="0">#REF!</definedName>
    <definedName name="__JAN99">#REF!</definedName>
    <definedName name="__JUL95" localSheetId="0">#REF!</definedName>
    <definedName name="__JUL95">#REF!</definedName>
    <definedName name="__JUL96" localSheetId="0">#REF!</definedName>
    <definedName name="__JUL96">#REF!</definedName>
    <definedName name="__JUL97" localSheetId="0">#REF!</definedName>
    <definedName name="__JUL97">#REF!</definedName>
    <definedName name="__JUL98" localSheetId="0">#REF!</definedName>
    <definedName name="__JUL98">#REF!</definedName>
    <definedName name="__JUL99" localSheetId="0">#REF!</definedName>
    <definedName name="__JUL99">#REF!</definedName>
    <definedName name="__JUN95" localSheetId="0">#REF!</definedName>
    <definedName name="__JUN95">#REF!</definedName>
    <definedName name="__JUN96" localSheetId="0">#REF!</definedName>
    <definedName name="__JUN96">#REF!</definedName>
    <definedName name="__JUN97" localSheetId="0">#REF!</definedName>
    <definedName name="__JUN97">#REF!</definedName>
    <definedName name="__JUN98" localSheetId="0">#REF!</definedName>
    <definedName name="__JUN98">#REF!</definedName>
    <definedName name="__JUN99" localSheetId="0">#REF!</definedName>
    <definedName name="__JUN99">#REF!</definedName>
    <definedName name="__MAI95" localSheetId="0">#REF!</definedName>
    <definedName name="__MAI95">#REF!</definedName>
    <definedName name="__MAI96" localSheetId="0">#REF!</definedName>
    <definedName name="__MAI96">#REF!</definedName>
    <definedName name="__MAI97" localSheetId="0">#REF!</definedName>
    <definedName name="__MAI97">#REF!</definedName>
    <definedName name="__MAI98" localSheetId="0">#REF!</definedName>
    <definedName name="__MAI98">#REF!</definedName>
    <definedName name="__MAI99" localSheetId="0">#REF!</definedName>
    <definedName name="__MAI99">#REF!</definedName>
    <definedName name="__MAR95" localSheetId="0">#REF!</definedName>
    <definedName name="__MAR95">#REF!</definedName>
    <definedName name="__MAR96" localSheetId="0">#REF!</definedName>
    <definedName name="__MAR96">#REF!</definedName>
    <definedName name="__MAR97" localSheetId="0">#REF!</definedName>
    <definedName name="__MAR97">#REF!</definedName>
    <definedName name="__MAR98" localSheetId="0">#REF!</definedName>
    <definedName name="__MAR98">#REF!</definedName>
    <definedName name="__MAR99" localSheetId="0">#REF!</definedName>
    <definedName name="__MAR99">#REF!</definedName>
    <definedName name="__MLH1" localSheetId="0">#REF!</definedName>
    <definedName name="__MLH1">#REF!</definedName>
    <definedName name="__MLH2" localSheetId="0">#REF!</definedName>
    <definedName name="__MLH2">#REF!</definedName>
    <definedName name="__MLH3" localSheetId="0">#REF!</definedName>
    <definedName name="__MLH3">#REF!</definedName>
    <definedName name="__MO1" localSheetId="0">#REF!</definedName>
    <definedName name="__MO1">#REF!</definedName>
    <definedName name="__MO2" localSheetId="0">#REF!</definedName>
    <definedName name="__MO2">#REF!</definedName>
    <definedName name="__MO3" localSheetId="0">#REF!</definedName>
    <definedName name="__MO3">#REF!</definedName>
    <definedName name="__MP100" localSheetId="0">#REF!</definedName>
    <definedName name="__MP100">#REF!</definedName>
    <definedName name="__NOV94" localSheetId="0">#REF!</definedName>
    <definedName name="__NOV94">#REF!</definedName>
    <definedName name="__NOV95" localSheetId="0">#REF!</definedName>
    <definedName name="__NOV95">#REF!</definedName>
    <definedName name="__NOV96" localSheetId="0">#REF!</definedName>
    <definedName name="__NOV96">#REF!</definedName>
    <definedName name="__NOV97" localSheetId="0">#REF!</definedName>
    <definedName name="__NOV97">#REF!</definedName>
    <definedName name="__NOV98" localSheetId="0">#REF!</definedName>
    <definedName name="__NOV98">#REF!</definedName>
    <definedName name="__NOV99" localSheetId="0">#REF!</definedName>
    <definedName name="__NOV99">#REF!</definedName>
    <definedName name="__NUM1" localSheetId="0">#REF!</definedName>
    <definedName name="__NUM1">#REF!</definedName>
    <definedName name="__NUM2" localSheetId="0">#REF!</definedName>
    <definedName name="__NUM2">#REF!</definedName>
    <definedName name="__NUM3" localSheetId="0">#REF!</definedName>
    <definedName name="__NUM3">#REF!</definedName>
    <definedName name="__oae1" localSheetId="0">#REF!</definedName>
    <definedName name="__oae1">#REF!</definedName>
    <definedName name="__OUT94" localSheetId="0">#REF!</definedName>
    <definedName name="__OUT94">#REF!</definedName>
    <definedName name="__OUT95" localSheetId="0">#REF!</definedName>
    <definedName name="__OUT95">#REF!</definedName>
    <definedName name="__OUT96" localSheetId="0">#REF!</definedName>
    <definedName name="__OUT96">#REF!</definedName>
    <definedName name="__OUT97" localSheetId="0">#REF!</definedName>
    <definedName name="__OUT97">#REF!</definedName>
    <definedName name="__OUT98" localSheetId="0">#REF!</definedName>
    <definedName name="__OUT98">#REF!</definedName>
    <definedName name="__OUT99" localSheetId="0">#REF!</definedName>
    <definedName name="__OUT99">#REF!</definedName>
    <definedName name="__pav1" localSheetId="0">#REF!</definedName>
    <definedName name="__pav1">#REF!</definedName>
    <definedName name="__PER2" localSheetId="0">#REF!</definedName>
    <definedName name="__PER2">#REF!</definedName>
    <definedName name="__PER3" localSheetId="0">#REF!</definedName>
    <definedName name="__PER3">#REF!</definedName>
    <definedName name="__PL1" localSheetId="0">#REF!</definedName>
    <definedName name="__PL1">#REF!</definedName>
    <definedName name="__pre1" localSheetId="0">#REF!</definedName>
    <definedName name="__pre1">#REF!</definedName>
    <definedName name="__pv2">#REF!</definedName>
    <definedName name="__pv3">#REF!</definedName>
    <definedName name="__rev1" localSheetId="0">#REF!</definedName>
    <definedName name="__rev1">#REF!</definedName>
    <definedName name="__REV5">#REF!</definedName>
    <definedName name="__SE2" localSheetId="0">#REF!</definedName>
    <definedName name="__SE2">#REF!</definedName>
    <definedName name="__seg1" localSheetId="0">#REF!</definedName>
    <definedName name="__seg1">#REF!</definedName>
    <definedName name="__Ser200506">#REF!</definedName>
    <definedName name="__Ser200705">#REF!</definedName>
    <definedName name="__Ser200712">#REF!</definedName>
    <definedName name="__Ser201104">#REF!</definedName>
    <definedName name="__SET94" localSheetId="0">#REF!</definedName>
    <definedName name="__SET94">#REF!</definedName>
    <definedName name="__SET95" localSheetId="0">#REF!</definedName>
    <definedName name="__SET95">#REF!</definedName>
    <definedName name="__SET96" localSheetId="0">#REF!</definedName>
    <definedName name="__SET96">#REF!</definedName>
    <definedName name="__SET97" localSheetId="0">#REF!</definedName>
    <definedName name="__SET97">#REF!</definedName>
    <definedName name="__SET98" localSheetId="0">#REF!</definedName>
    <definedName name="__SET98">#REF!</definedName>
    <definedName name="__SET99" localSheetId="0">#REF!</definedName>
    <definedName name="__SET99">#REF!</definedName>
    <definedName name="__sih1" localSheetId="0">#REF!</definedName>
    <definedName name="__sih1">#REF!</definedName>
    <definedName name="__tab0198" localSheetId="0">#REF!</definedName>
    <definedName name="__tab0198">#REF!</definedName>
    <definedName name="__tab1">[3]Preços_BSTC!$B$4:$R$77</definedName>
    <definedName name="__TAB4" localSheetId="2">#REF!</definedName>
    <definedName name="__TAB4" localSheetId="0">#REF!</definedName>
    <definedName name="__TAB4">#REF!</definedName>
    <definedName name="__TR2" localSheetId="2">#REF!</definedName>
    <definedName name="__TR2">#REF!</definedName>
    <definedName name="__TR5">#REF!</definedName>
    <definedName name="__VAX1" localSheetId="0">#REF!</definedName>
    <definedName name="__VAX1">#REF!</definedName>
    <definedName name="__VAX2" localSheetId="0">#REF!</definedName>
    <definedName name="__VAX2">#REF!</definedName>
    <definedName name="__VRL1" localSheetId="0">#REF!</definedName>
    <definedName name="__VRL1">#REF!</definedName>
    <definedName name="__VRL2" localSheetId="0">#REF!</definedName>
    <definedName name="__VRL2">#REF!</definedName>
    <definedName name="__VRL3" localSheetId="0">#REF!</definedName>
    <definedName name="__VRL3">#REF!</definedName>
    <definedName name="__xlfn_ANCHORARRAY">NA()</definedName>
    <definedName name="__xlfn_IFERROR">NA()</definedName>
    <definedName name="__xlnm.Database_1">"#REF!"</definedName>
    <definedName name="__xlnm.Database_2">"#REF!"</definedName>
    <definedName name="__xlnm.Database_3">"#REF!"</definedName>
    <definedName name="__xlnm.Database_4">"#REF!"</definedName>
    <definedName name="__xlnm.Database_5">"#REF!"</definedName>
    <definedName name="__xlnm.Database_6">"#REF!"</definedName>
    <definedName name="__xlnm.Database_7">"#REF!"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6">"#REF!"</definedName>
    <definedName name="__xlnm.Print_Area_2">#REF!</definedName>
    <definedName name="__xlnm.Print_Area_3">#REF!</definedName>
    <definedName name="__xlnm.Print_Area_4">#REF!</definedName>
    <definedName name="__xlnm.Print_Area_5">#REF!</definedName>
    <definedName name="__xlnm.Print_Titles_1">#REF!</definedName>
    <definedName name="__xlnm.Print_Titles_4">#REF!</definedName>
    <definedName name="__xlnm.Print_Titles_5">#REF!</definedName>
    <definedName name="__xlnm.Print_Titles_6">#REF!</definedName>
    <definedName name="__xlnm.Print_Titles_7">#REF!</definedName>
    <definedName name="__xlnm.Print_Titles_8">#N/A</definedName>
    <definedName name="__xlnm_Database">"#ref!"</definedName>
    <definedName name="__xlnm_Recorder">"#ref!"</definedName>
    <definedName name="_0">#REF!</definedName>
    <definedName name="_1ESQ_MADEIRA">#N/A</definedName>
    <definedName name="_1Excel_BuiltIn__FilterDatabase_1_1">#REF!</definedName>
    <definedName name="_1Excel_BuiltIn__FilterDatabase_1_1_1">"#REF!"</definedName>
    <definedName name="_1Excel_BuiltIn__FilterDatabase_1_1_2">"#REF!"</definedName>
    <definedName name="_1Excel_BuiltIn__FilterDatabase_1_1_3">"#REF!"</definedName>
    <definedName name="_1Excel_BuiltIn__FilterDatabase_1_1_4">"#REF!"</definedName>
    <definedName name="_1Excel_BuiltIn__FilterDatabase_1_1_5">"#REF!"</definedName>
    <definedName name="_1Excel_BuiltIn__FilterDatabase_1_1_6">"#REF!"</definedName>
    <definedName name="_1Excel_BuiltIn_Print_Area_1_1" localSheetId="2">#REF!</definedName>
    <definedName name="_1Excel_BuiltIn_Print_Area_1_1">#REF!</definedName>
    <definedName name="_1Excel_BuiltIn_Print_Area_2_1" localSheetId="2">#REF!</definedName>
    <definedName name="_1Excel_BuiltIn_Print_Area_2_1">#REF!</definedName>
    <definedName name="_1VB3">#REF!</definedName>
    <definedName name="_2ESQ_METÁL">#N/A</definedName>
    <definedName name="_2Excel_BuiltIn_Print_Area_2_1" localSheetId="2">[4]Estrutura!#REF!</definedName>
    <definedName name="_2Excel_BuiltIn_Print_Area_2_1">[4]Estrutura!#REF!</definedName>
    <definedName name="_3Excel_BuiltIn_Print_Area_4_1" localSheetId="2">#REF!</definedName>
    <definedName name="_3Excel_BuiltIn_Print_Area_4_1">#REF!</definedName>
    <definedName name="_3REV_PAREDES">#N/A</definedName>
    <definedName name="_4Excel_BuiltIn_Print_Area_1_1" localSheetId="2">#REF!</definedName>
    <definedName name="_4Excel_BuiltIn_Print_Area_1_1">#REF!</definedName>
    <definedName name="_4REV_PISOS">#N/A</definedName>
    <definedName name="_6Excel_BuiltIn_Print_Area_4_1" localSheetId="2">#REF!</definedName>
    <definedName name="_6Excel_BuiltIn_Print_Area_4_1">#REF!</definedName>
    <definedName name="_a">#REF!</definedName>
    <definedName name="_abc2" localSheetId="2">#REF!</definedName>
    <definedName name="_abc2">#REF!</definedName>
    <definedName name="_ABR95" localSheetId="0">#REF!</definedName>
    <definedName name="_ABR95">#REF!</definedName>
    <definedName name="_ABR96" localSheetId="0">#REF!</definedName>
    <definedName name="_ABR96">#REF!</definedName>
    <definedName name="_ABR97" localSheetId="0">#REF!</definedName>
    <definedName name="_ABR97">#REF!</definedName>
    <definedName name="_ABR98" localSheetId="0">#REF!</definedName>
    <definedName name="_ABR98">#REF!</definedName>
    <definedName name="_ABR99" localSheetId="0">#REF!</definedName>
    <definedName name="_ABR99">#REF!</definedName>
    <definedName name="_AGO95" localSheetId="0">#REF!</definedName>
    <definedName name="_AGO95">#REF!</definedName>
    <definedName name="_AGO96" localSheetId="0">#REF!</definedName>
    <definedName name="_AGO96">#REF!</definedName>
    <definedName name="_AGO97" localSheetId="0">#REF!</definedName>
    <definedName name="_AGO97">#REF!</definedName>
    <definedName name="_AGO98" localSheetId="0">#REF!</definedName>
    <definedName name="_AGO98">#REF!</definedName>
    <definedName name="_AGO99" localSheetId="0">#REF!</definedName>
    <definedName name="_AGO99">#REF!</definedName>
    <definedName name="_AUX1" localSheetId="0">#REF!</definedName>
    <definedName name="_AUX1">#REF!</definedName>
    <definedName name="_aux2" localSheetId="0">#REF!</definedName>
    <definedName name="_aux2">#REF!</definedName>
    <definedName name="_BLC1">#N/A</definedName>
    <definedName name="_BLC2">#N/A</definedName>
    <definedName name="_BLC3">#N/A</definedName>
    <definedName name="_BLC4">#N/A</definedName>
    <definedName name="_CTD1" localSheetId="0">#REF!</definedName>
    <definedName name="_CTD1">#REF!</definedName>
    <definedName name="_DEZ94" localSheetId="0">#REF!</definedName>
    <definedName name="_DEZ94">#REF!</definedName>
    <definedName name="_DEZ95" localSheetId="0">#REF!</definedName>
    <definedName name="_DEZ95">#REF!</definedName>
    <definedName name="_DEZ96" localSheetId="0">#REF!</definedName>
    <definedName name="_DEZ96">#REF!</definedName>
    <definedName name="_DEZ97" localSheetId="0">#REF!</definedName>
    <definedName name="_DEZ97">#REF!</definedName>
    <definedName name="_DEZ98" localSheetId="0">#REF!</definedName>
    <definedName name="_DEZ98">#REF!</definedName>
    <definedName name="_DEZ99" localSheetId="0">#REF!</definedName>
    <definedName name="_DEZ99">#REF!</definedName>
    <definedName name="_dre1" localSheetId="0">#REF!</definedName>
    <definedName name="_dre1">#REF!</definedName>
    <definedName name="_e">#REF!</definedName>
    <definedName name="_Ele200502">#REF!</definedName>
    <definedName name="_Ele200609">#REF!</definedName>
    <definedName name="_esc15">"#ref!"</definedName>
    <definedName name="_esc4">"#ref!"</definedName>
    <definedName name="_esc6">"#ref!"</definedName>
    <definedName name="_expansao" localSheetId="2">#REF!</definedName>
    <definedName name="_expansao" localSheetId="0">#REF!</definedName>
    <definedName name="_expansao">#REF!</definedName>
    <definedName name="_expansao_1">"#REF!"</definedName>
    <definedName name="_expansao_2">"#REF!"</definedName>
    <definedName name="_expansao_3">"#REF!"</definedName>
    <definedName name="_expansao_4">"#REF!"</definedName>
    <definedName name="_expansao_5">"#REF!"</definedName>
    <definedName name="_expansao_6">"#REF!"</definedName>
    <definedName name="_FEV95" localSheetId="0">#REF!</definedName>
    <definedName name="_FEV95">#REF!</definedName>
    <definedName name="_FEV96" localSheetId="0">#REF!</definedName>
    <definedName name="_FEV96">#REF!</definedName>
    <definedName name="_FEV97" localSheetId="0">#REF!</definedName>
    <definedName name="_FEV97">#REF!</definedName>
    <definedName name="_FEV98" localSheetId="0">#REF!</definedName>
    <definedName name="_FEV98">#REF!</definedName>
    <definedName name="_FEV99" localSheetId="0">#REF!</definedName>
    <definedName name="_FEV99">#REF!</definedName>
    <definedName name="_Fill" localSheetId="0" hidden="1">#REF!</definedName>
    <definedName name="_Fill" hidden="1">#REF!</definedName>
    <definedName name="_fill1" localSheetId="0" hidden="1">#REF!</definedName>
    <definedName name="_fill1" hidden="1">#REF!</definedName>
    <definedName name="_xlnm._FilterDatabase" localSheetId="1" hidden="1">COMPOSIÇÕES!$A$1:$A$56</definedName>
    <definedName name="_xlnm._FilterDatabase" localSheetId="0" hidden="1">'PLANILHA ORÇ.'!$B$1:$B$72</definedName>
    <definedName name="_JAN95" localSheetId="2">#REF!</definedName>
    <definedName name="_JAN95" localSheetId="0">#REF!</definedName>
    <definedName name="_JAN95">#REF!</definedName>
    <definedName name="_JAN96" localSheetId="2">#REF!</definedName>
    <definedName name="_JAN96" localSheetId="0">#REF!</definedName>
    <definedName name="_JAN96">#REF!</definedName>
    <definedName name="_JAN97" localSheetId="0">#REF!</definedName>
    <definedName name="_JAN97">#REF!</definedName>
    <definedName name="_JAN98" localSheetId="0">#REF!</definedName>
    <definedName name="_JAN98">#REF!</definedName>
    <definedName name="_JAN99" localSheetId="0">#REF!</definedName>
    <definedName name="_JAN99">#REF!</definedName>
    <definedName name="_JUL95" localSheetId="0">#REF!</definedName>
    <definedName name="_JUL95">#REF!</definedName>
    <definedName name="_JUL96" localSheetId="0">#REF!</definedName>
    <definedName name="_JUL96">#REF!</definedName>
    <definedName name="_JUL97" localSheetId="0">#REF!</definedName>
    <definedName name="_JUL97">#REF!</definedName>
    <definedName name="_JUL98" localSheetId="0">#REF!</definedName>
    <definedName name="_JUL98">#REF!</definedName>
    <definedName name="_JUL99" localSheetId="0">#REF!</definedName>
    <definedName name="_JUL99">#REF!</definedName>
    <definedName name="_JUN95" localSheetId="0">#REF!</definedName>
    <definedName name="_JUN95">#REF!</definedName>
    <definedName name="_JUN96" localSheetId="0">#REF!</definedName>
    <definedName name="_JUN96">#REF!</definedName>
    <definedName name="_JUN97" localSheetId="0">#REF!</definedName>
    <definedName name="_JUN97">#REF!</definedName>
    <definedName name="_JUN98" localSheetId="0">#REF!</definedName>
    <definedName name="_JUN98">#REF!</definedName>
    <definedName name="_JUN99" localSheetId="0">#REF!</definedName>
    <definedName name="_JUN99">#REF!</definedName>
    <definedName name="_MAI95" localSheetId="0">#REF!</definedName>
    <definedName name="_MAI95">#REF!</definedName>
    <definedName name="_MAI96" localSheetId="0">#REF!</definedName>
    <definedName name="_MAI96">#REF!</definedName>
    <definedName name="_MAI97" localSheetId="0">#REF!</definedName>
    <definedName name="_MAI97">#REF!</definedName>
    <definedName name="_MAI98" localSheetId="0">#REF!</definedName>
    <definedName name="_MAI98">#REF!</definedName>
    <definedName name="_MAI99" localSheetId="0">#REF!</definedName>
    <definedName name="_MAI99">#REF!</definedName>
    <definedName name="_MAR95" localSheetId="0">#REF!</definedName>
    <definedName name="_MAR95">#REF!</definedName>
    <definedName name="_MAR96" localSheetId="0">#REF!</definedName>
    <definedName name="_MAR96">#REF!</definedName>
    <definedName name="_MAR97" localSheetId="0">#REF!</definedName>
    <definedName name="_MAR97">#REF!</definedName>
    <definedName name="_MAR98" localSheetId="0">#REF!</definedName>
    <definedName name="_MAR98">#REF!</definedName>
    <definedName name="_MAR99" localSheetId="0">#REF!</definedName>
    <definedName name="_MAR99">#REF!</definedName>
    <definedName name="_MatMult_A" localSheetId="0" hidden="1">#REF!</definedName>
    <definedName name="_MatMult_A" hidden="1">#REF!</definedName>
    <definedName name="_MLH1" localSheetId="0">#REF!</definedName>
    <definedName name="_MLH1">#REF!</definedName>
    <definedName name="_MLH2" localSheetId="0">#REF!</definedName>
    <definedName name="_MLH2">#REF!</definedName>
    <definedName name="_MLH3" localSheetId="0">#REF!</definedName>
    <definedName name="_MLH3">#REF!</definedName>
    <definedName name="_MO1" localSheetId="0">#REF!</definedName>
    <definedName name="_MO1">#REF!</definedName>
    <definedName name="_MO2" localSheetId="0">#REF!</definedName>
    <definedName name="_MO2">#REF!</definedName>
    <definedName name="_MO3" localSheetId="0">#REF!</definedName>
    <definedName name="_MO3">#REF!</definedName>
    <definedName name="_MP100" localSheetId="0">#REF!</definedName>
    <definedName name="_MP100">#REF!</definedName>
    <definedName name="_NOV94" localSheetId="0">#REF!</definedName>
    <definedName name="_NOV94">#REF!</definedName>
    <definedName name="_NOV95" localSheetId="0">#REF!</definedName>
    <definedName name="_NOV95">#REF!</definedName>
    <definedName name="_NOV96" localSheetId="0">#REF!</definedName>
    <definedName name="_NOV96">#REF!</definedName>
    <definedName name="_NOV97" localSheetId="0">#REF!</definedName>
    <definedName name="_NOV97">#REF!</definedName>
    <definedName name="_NOV98" localSheetId="0">#REF!</definedName>
    <definedName name="_NOV98">#REF!</definedName>
    <definedName name="_NOV99" localSheetId="0">#REF!</definedName>
    <definedName name="_NOV99">#REF!</definedName>
    <definedName name="_NUM1" localSheetId="0">#REF!</definedName>
    <definedName name="_NUM1">#REF!</definedName>
    <definedName name="_NUM2" localSheetId="0">#REF!</definedName>
    <definedName name="_NUM2">#REF!</definedName>
    <definedName name="_NUM3" localSheetId="0">#REF!</definedName>
    <definedName name="_NUM3">#REF!</definedName>
    <definedName name="_oae1" localSheetId="0">#REF!</definedName>
    <definedName name="_oae1">#REF!</definedName>
    <definedName name="_Order1" hidden="1">255</definedName>
    <definedName name="_Order2" hidden="1">255</definedName>
    <definedName name="_OUT94" localSheetId="2">#REF!</definedName>
    <definedName name="_OUT94" localSheetId="0">#REF!</definedName>
    <definedName name="_OUT94">#REF!</definedName>
    <definedName name="_OUT95" localSheetId="2">#REF!</definedName>
    <definedName name="_OUT95" localSheetId="0">#REF!</definedName>
    <definedName name="_OUT95">#REF!</definedName>
    <definedName name="_OUT96" localSheetId="0">#REF!</definedName>
    <definedName name="_OUT96">#REF!</definedName>
    <definedName name="_OUT97" localSheetId="0">#REF!</definedName>
    <definedName name="_OUT97">#REF!</definedName>
    <definedName name="_OUT98" localSheetId="0">#REF!</definedName>
    <definedName name="_OUT98">#REF!</definedName>
    <definedName name="_OUT99" localSheetId="0">#REF!</definedName>
    <definedName name="_OUT99">#REF!</definedName>
    <definedName name="_p">#REF!</definedName>
    <definedName name="_pav1" localSheetId="0">#REF!</definedName>
    <definedName name="_pav1">#REF!</definedName>
    <definedName name="_PER2" localSheetId="0">#REF!</definedName>
    <definedName name="_PER2">#REF!</definedName>
    <definedName name="_PER3" localSheetId="0">#REF!</definedName>
    <definedName name="_PER3">#REF!</definedName>
    <definedName name="_PL1" localSheetId="0">#REF!</definedName>
    <definedName name="_PL1">#REF!</definedName>
    <definedName name="_pre1" localSheetId="0">#REF!</definedName>
    <definedName name="_pre1">#REF!</definedName>
    <definedName name="_PU1">[5]OBRJU95!#REF!</definedName>
    <definedName name="_pv2">#REF!</definedName>
    <definedName name="_pv3">#REF!</definedName>
    <definedName name="_Regression_Int" hidden="1">1</definedName>
    <definedName name="_rev1" localSheetId="2">#REF!</definedName>
    <definedName name="_rev1" localSheetId="0">#REF!</definedName>
    <definedName name="_rev1">#REF!</definedName>
    <definedName name="_REV5" localSheetId="2">#REF!</definedName>
    <definedName name="_REV5">#REF!</definedName>
    <definedName name="_SE2" localSheetId="0">#REF!</definedName>
    <definedName name="_SE2">#REF!</definedName>
    <definedName name="_seg1" localSheetId="0">#REF!</definedName>
    <definedName name="_seg1">#REF!</definedName>
    <definedName name="_Ser200506">#REF!</definedName>
    <definedName name="_Ser200705">#REF!</definedName>
    <definedName name="_Ser200712">#REF!</definedName>
    <definedName name="_Ser201104">#REF!</definedName>
    <definedName name="_SET94" localSheetId="0">#REF!</definedName>
    <definedName name="_SET94">#REF!</definedName>
    <definedName name="_SET95" localSheetId="0">#REF!</definedName>
    <definedName name="_SET95">#REF!</definedName>
    <definedName name="_SET96" localSheetId="0">#REF!</definedName>
    <definedName name="_SET96">#REF!</definedName>
    <definedName name="_SET97" localSheetId="0">#REF!</definedName>
    <definedName name="_SET97">#REF!</definedName>
    <definedName name="_SET98" localSheetId="0">#REF!</definedName>
    <definedName name="_SET98">#REF!</definedName>
    <definedName name="_SET99" localSheetId="0">#REF!</definedName>
    <definedName name="_SET99">#REF!</definedName>
    <definedName name="_sih1" localSheetId="0">#REF!</definedName>
    <definedName name="_sih1">#REF!</definedName>
    <definedName name="_Sort" localSheetId="0" hidden="1">#REF!</definedName>
    <definedName name="_Sort" hidden="1">#REF!</definedName>
    <definedName name="_TA1">[5]OBRJU95!#REF!</definedName>
    <definedName name="_TA2">[5]OBRJU95!#REF!</definedName>
    <definedName name="_tab0198" localSheetId="0">#REF!</definedName>
    <definedName name="_tab0198">#REF!</definedName>
    <definedName name="_tab1">[6]Preços_BSTC!$B$4:$R$77</definedName>
    <definedName name="_TAB4" localSheetId="2">#REF!</definedName>
    <definedName name="_TAB4" localSheetId="0">#REF!</definedName>
    <definedName name="_TAB4">#REF!</definedName>
    <definedName name="_Table1_In1" hidden="1">#REF!</definedName>
    <definedName name="_Table1_Out" hidden="1">#REF!</definedName>
    <definedName name="_Table2_In1" hidden="1">#REF!</definedName>
    <definedName name="_Table2_Out" hidden="1">#REF!</definedName>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 localSheetId="2">#REF!</definedName>
    <definedName name="_Toc380578644_1">#REF!</definedName>
    <definedName name="_Toc380578644_1_2">#REF!</definedName>
    <definedName name="_TR2">#REF!</definedName>
    <definedName name="_TR5">#REF!</definedName>
    <definedName name="_VAX1" localSheetId="0">#REF!</definedName>
    <definedName name="_VAX1">#REF!</definedName>
    <definedName name="_VAX2" localSheetId="0">#REF!</definedName>
    <definedName name="_VAX2">#REF!</definedName>
    <definedName name="_VRL1" localSheetId="0">#REF!</definedName>
    <definedName name="_VRL1">#REF!</definedName>
    <definedName name="_VRL2" localSheetId="0">#REF!</definedName>
    <definedName name="_VRL2">#REF!</definedName>
    <definedName name="_VRL3" localSheetId="0">#REF!</definedName>
    <definedName name="_VRL3">#REF!</definedName>
    <definedName name="A" localSheetId="0">#REF!</definedName>
    <definedName name="A">#REF!</definedName>
    <definedName name="A010160100">'[7]DADOS COLETATO'!$L$9</definedName>
    <definedName name="A010505000">'[7]DADOS COLETATO'!$L$10</definedName>
    <definedName name="A020200010">'[7]DADOS COLETATO'!$L$11</definedName>
    <definedName name="A020200080">'[7]DADOS COLETATO'!$L$12</definedName>
    <definedName name="A03.020.0851">'[7]DADOS COLETATO'!$L$23</definedName>
    <definedName name="A030130010">'[7]DADOS COLETATO'!$L$13</definedName>
    <definedName name="A030130011">'[7]DADOS COLETATO'!$L$14</definedName>
    <definedName name="A030160501">'[7]DADOS COLETATO'!$L$15</definedName>
    <definedName name="A030250100">'[7]DADOS COLETATO'!$L$16</definedName>
    <definedName name="A040050130">'[7]DADOS COLETATO'!$L$17</definedName>
    <definedName name="A040110511">'[7]DADOS COLETATO'!$L$18</definedName>
    <definedName name="A050150050">'[7]DADOS COLETATO'!$L$19</definedName>
    <definedName name="A050200140">'[7]DADOS COLETATO'!$L$20</definedName>
    <definedName name="A050210050">'[7]DADOS COLETATO'!$L$21</definedName>
    <definedName name="A050210100">'[7]DADOS COLETATO'!$L$22</definedName>
    <definedName name="A050210750">'[7]DADOS COLETATO'!$O$9</definedName>
    <definedName name="a06.004.0320">'[7]DADOS COLETATO'!$O$23</definedName>
    <definedName name="A060030500">'[7]DADOS COLETATO'!$O$10</definedName>
    <definedName name="A060040300">'[7]DADOS COLETATO'!$O$11</definedName>
    <definedName name="A060140120">'[7]DADOS COLETATO'!$O$12</definedName>
    <definedName name="A060160120">'[7]DADOS COLETATO'!$O$13</definedName>
    <definedName name="A060160410">'[7]DADOS COLETATO'!$O$14</definedName>
    <definedName name="A080010030">'[7]DADOS COLETATO'!$O$15</definedName>
    <definedName name="A080150100">'[7]DADOS COLETATO'!$O$16</definedName>
    <definedName name="A080270120">'[7]DADOS COLETATO'!$O$17</definedName>
    <definedName name="A150010310">'[7]DADOS COLETATO'!$O$18</definedName>
    <definedName name="A200040031">'[7]DADOS COLETATO'!$O$19</definedName>
    <definedName name="A200090011">'[7]DADOS COLETATO'!$O$20</definedName>
    <definedName name="A200280200">'[7]DADOS COLETATO'!$O$21</definedName>
    <definedName name="aa" localSheetId="2">#REF!</definedName>
    <definedName name="aa">#REF!</definedName>
    <definedName name="aaa" localSheetId="2">#REF!</definedName>
    <definedName name="aaa">#REF!</definedName>
    <definedName name="abc">#REF!</definedName>
    <definedName name="ABR00" localSheetId="0">#REF!</definedName>
    <definedName name="ABR00">#REF!</definedName>
    <definedName name="Abrigo_moto_gerador_consulta">#REF!</definedName>
    <definedName name="ACAB">#REF!</definedName>
    <definedName name="AccessDatabase" hidden="1">"C:\Documents and Settings\JPMELLO\Meus documentos\ARQUIVOS 2004\MONITORAMENTO OAC\Monitoramento de OAC.mdb"</definedName>
    <definedName name="Acesso_Estacao_01" localSheetId="2">#REF!</definedName>
    <definedName name="Acesso_Estacao_01">#REF!</definedName>
    <definedName name="Acréscimo" localSheetId="2">#REF!</definedName>
    <definedName name="Acréscimo">#REF!</definedName>
    <definedName name="Acréscimo_de_hora_extra">#REF!</definedName>
    <definedName name="Acréscimo_feriado">#REF!</definedName>
    <definedName name="AD">#REF!</definedName>
    <definedName name="adfv">#REF!</definedName>
    <definedName name="Adicional_noturno">#REF!</definedName>
    <definedName name="ADM" localSheetId="0">#REF!</definedName>
    <definedName name="ADM">#REF!</definedName>
    <definedName name="Administração">#REF!</definedName>
    <definedName name="ADNOTURNO">#REF!</definedName>
    <definedName name="AF">#REF!</definedName>
    <definedName name="AGRTRE">#REF!</definedName>
    <definedName name="AGRUPAMENTO_I">#REF!</definedName>
    <definedName name="AGRUPAMENTO_II">#REF!</definedName>
    <definedName name="AGRUPAMENTO_III">#REF!</definedName>
    <definedName name="AGRUPAMENTO_IV">#REF!</definedName>
    <definedName name="AGRUPAMENTO_V">#REF!</definedName>
    <definedName name="ai">#REF!</definedName>
    <definedName name="Ajudante_diu_cap_mec">#REF!</definedName>
    <definedName name="Ajudante_diu_cap_mec_res">#REF!</definedName>
    <definedName name="Ajudante_diu_eq_padrão">#REF!</definedName>
    <definedName name="Ajudante_diu_eq_padrão_res">#REF!</definedName>
    <definedName name="Ajudante_diu_lav_vias">#REF!</definedName>
    <definedName name="Ajudante_diu_lav_vias_res">#REF!</definedName>
    <definedName name="Ajudante_diu_op_aterro">#REF!</definedName>
    <definedName name="Ajudante_diu_op_aterro_res">#REF!</definedName>
    <definedName name="Ajudante_diu_usi_rec_comp">#REF!</definedName>
    <definedName name="Ajudante_diu_usi_rec_comp_res">#REF!</definedName>
    <definedName name="Ajudante_diu_usi_tra_RSSS">#REF!</definedName>
    <definedName name="Ajudante_diu_usi_tra_RSSS_res">#REF!</definedName>
    <definedName name="Ajudante_not_cap_mec">#REF!</definedName>
    <definedName name="Ajudante_not_cap_mec_res">#REF!</definedName>
    <definedName name="Ajudante_not_eq_padrão">#REF!</definedName>
    <definedName name="Ajudante_not_eq_padrão_res">#REF!</definedName>
    <definedName name="Ajudante_not_lav_vias">#REF!</definedName>
    <definedName name="Ajudante_not_lav_vias_res">#REF!</definedName>
    <definedName name="Ajudante_not_op_aterro">#REF!</definedName>
    <definedName name="Ajudante_not_op_aterro_res">#REF!</definedName>
    <definedName name="Ajudante_not_usi_rec_comp">#REF!</definedName>
    <definedName name="Ajudante_not_usi_rec_comp_res">#REF!</definedName>
    <definedName name="Ajudante_not_usi_tra_RSSS">#REF!</definedName>
    <definedName name="Ajudante_not_usi_tra_RSSS_res">#REF!</definedName>
    <definedName name="ALA">[8]rcgle719!#REF!</definedName>
    <definedName name="ALA.">[8]rcgle719!#REF!</definedName>
    <definedName name="ALL" localSheetId="2">(#REF!,#REF!)</definedName>
    <definedName name="ALL">(#REF!,#REF!)</definedName>
    <definedName name="ALLL" localSheetId="2">#REF!</definedName>
    <definedName name="ALLL">#REF!</definedName>
    <definedName name="alturadocorte">'[7]DADOS COLETATO'!$G$9</definedName>
    <definedName name="aluguel_de_máquinas__veículos_e_equipamentos" localSheetId="2">#REF!</definedName>
    <definedName name="aluguel_de_máquinas__veículos_e_equipamentos" localSheetId="0">#REF!</definedName>
    <definedName name="aluguel_de_máquinas__veículos_e_equipamentos">#REF!</definedName>
    <definedName name="ALVENARIA">#N/A</definedName>
    <definedName name="Análise">#REF!</definedName>
    <definedName name="ANEXO" localSheetId="2">#REF!</definedName>
    <definedName name="ANEXO" localSheetId="0">#REF!</definedName>
    <definedName name="ANEXO">#REF!</definedName>
    <definedName name="ANEXOS" localSheetId="2">#REF!</definedName>
    <definedName name="ANEXOS" localSheetId="0">#REF!</definedName>
    <definedName name="ANEXOS">#REF!</definedName>
    <definedName name="AnimCapa">#REF!</definedName>
    <definedName name="AnimDetalhes">#REF!</definedName>
    <definedName name="ano" localSheetId="0">#REF!</definedName>
    <definedName name="ano">#REF!</definedName>
    <definedName name="apaga3" localSheetId="0">#REF!</definedName>
    <definedName name="apaga3">#REF!</definedName>
    <definedName name="Apoio">#REF!</definedName>
    <definedName name="AREA_01" localSheetId="0">#REF!</definedName>
    <definedName name="AREA_01">#REF!</definedName>
    <definedName name="AREA_04" localSheetId="0">#REF!</definedName>
    <definedName name="AREA_04">#REF!</definedName>
    <definedName name="_xlnm.Extract" localSheetId="0">#REF!</definedName>
    <definedName name="_xlnm.Extract">#REF!</definedName>
    <definedName name="_xlnm.Print_Area" localSheetId="2">COTAÇÕES!$A$1:$J$47</definedName>
    <definedName name="_xlnm.Print_Area" localSheetId="3">CRONOGRAMA!$A$1:$P$29</definedName>
    <definedName name="_xlnm.Print_Area" localSheetId="4">'Memória de Cálculo'!$A$1:$E$59</definedName>
    <definedName name="_xlnm.Print_Area" localSheetId="0">'PLANILHA ORÇ.'!$A$1:$L$63</definedName>
    <definedName name="_xlnm.Print_Area">#REF!</definedName>
    <definedName name="Área_impressão_IM" localSheetId="2">#REF!</definedName>
    <definedName name="Área_impressão_IM">#N/A</definedName>
    <definedName name="Área_impressão_IM_5">#REF!</definedName>
    <definedName name="Área_impressão_IM_6">#REF!</definedName>
    <definedName name="AreaTeste" localSheetId="0">#REF!</definedName>
    <definedName name="AreaTeste">#REF!</definedName>
    <definedName name="AreaTeste_1">"#REF!"</definedName>
    <definedName name="AreaTeste_2">"#REF!"</definedName>
    <definedName name="AreaTeste_3">"#REF!"</definedName>
    <definedName name="AreaTeste_4">"#REF!"</definedName>
    <definedName name="AreaTeste_5">"#REF!"</definedName>
    <definedName name="AreaTeste2" localSheetId="0">#REF!</definedName>
    <definedName name="AreaTeste2">#REF!</definedName>
    <definedName name="AreaTeste2_1">"#REF!"</definedName>
    <definedName name="AreaTeste2_2">"#REF!"</definedName>
    <definedName name="AreaTeste2_3">"#REF!"</definedName>
    <definedName name="AreaTeste2_4">"#REF!"</definedName>
    <definedName name="AreaTeste2_5">"#REF!"</definedName>
    <definedName name="asd">#REF!</definedName>
    <definedName name="Asf">"#ref!"</definedName>
    <definedName name="Asf_1">NA()</definedName>
    <definedName name="Asf_2">NA()</definedName>
    <definedName name="aterro">'[9]mov terra_corte'!#REF!</definedName>
    <definedName name="AterroCapa">#REF!</definedName>
    <definedName name="AterroDetalhes">#REF!</definedName>
    <definedName name="Aterros" localSheetId="2">#REF!</definedName>
    <definedName name="Aterros">#REF!</definedName>
    <definedName name="aux" localSheetId="2">#REF!</definedName>
    <definedName name="aux" localSheetId="0">#REF!</definedName>
    <definedName name="aux">#REF!</definedName>
    <definedName name="b">#REF!</definedName>
    <definedName name="BANCO">#REF!</definedName>
    <definedName name="Banco_dados_IM">#REF!</definedName>
    <definedName name="_xlnm.Database" localSheetId="0">#REF!</definedName>
    <definedName name="_xlnm.Database">#REF!</definedName>
    <definedName name="Basc">#REF!</definedName>
    <definedName name="base" localSheetId="0">#REF!</definedName>
    <definedName name="base">#REF!</definedName>
    <definedName name="base_1">"#REF!"</definedName>
    <definedName name="base_2">"#REF!"</definedName>
    <definedName name="base_3">"#REF!"</definedName>
    <definedName name="base_4">"#REF!"</definedName>
    <definedName name="base_5">"#REF!"</definedName>
    <definedName name="BASECONTA" localSheetId="0">#REF!</definedName>
    <definedName name="BASECONTA">#REF!</definedName>
    <definedName name="BASICO">#REF!</definedName>
    <definedName name="BCOS" localSheetId="0">#REF!</definedName>
    <definedName name="BCOS">#REF!</definedName>
    <definedName name="bd">#REF!</definedName>
    <definedName name="BD_sal_aju_aterro">#REF!</definedName>
    <definedName name="BD_sal_aju_cam_aberto">#REF!</definedName>
    <definedName name="BD_sal_aju_mec_cam_com">#REF!</definedName>
    <definedName name="BD_sal_aju_usi_tra_RSSS">#REF!</definedName>
    <definedName name="BD_sal_carrinheiro">#REF!</definedName>
    <definedName name="BD_sal_coletor_dom">#REF!</definedName>
    <definedName name="BD_sal_coletor_hosp">#REF!</definedName>
    <definedName name="BD_sal_coletor_varrição">#REF!</definedName>
    <definedName name="BD_sal_encarregado">#REF!</definedName>
    <definedName name="BD_sal_encarregado_aterro">#REF!</definedName>
    <definedName name="BD_sal_feitor_varrição">#REF!</definedName>
    <definedName name="BD_sal_gari">#REF!</definedName>
    <definedName name="BD_sal_jardineiro">#REF!</definedName>
    <definedName name="BD_sal_lav_cam_com">#REF!</definedName>
    <definedName name="BD_sal_limp_boca_lobo">#REF!</definedName>
    <definedName name="BD_sal_limp_fossa">#REF!</definedName>
    <definedName name="BD_sal_mec_cam_com">#REF!</definedName>
    <definedName name="BD_sal_mot_cam_com">#REF!</definedName>
    <definedName name="BD_sal_op_balança">#REF!</definedName>
    <definedName name="BD_sal_op_maq_capinadeira">#REF!</definedName>
    <definedName name="BD_sal_op_pá_carr">#REF!</definedName>
    <definedName name="BD_sal_op_roçadeira">#REF!</definedName>
    <definedName name="BD_sal_op_rolo_com">#REF!</definedName>
    <definedName name="BD_sal_op_usi_tra_RSSS">#REF!</definedName>
    <definedName name="BD_sal_op_usina_rec_comp">#REF!</definedName>
    <definedName name="BD_sal_podador">#REF!</definedName>
    <definedName name="BD_sal_porteiro">#REF!</definedName>
    <definedName name="BD_sal_tratorista">#REF!</definedName>
    <definedName name="BD_sal_varredeira">#REF!</definedName>
    <definedName name="BD_sal_vigia">#REF!</definedName>
    <definedName name="BD01_20" localSheetId="0">#REF!</definedName>
    <definedName name="BD01_20">#REF!</definedName>
    <definedName name="BD1_9" localSheetId="0">#REF!</definedName>
    <definedName name="BD1_9">#REF!</definedName>
    <definedName name="BD100_900" localSheetId="0">#REF!</definedName>
    <definedName name="BD100_900">#REF!</definedName>
    <definedName name="BD20_90" localSheetId="0">#REF!</definedName>
    <definedName name="BD20_90">#REF!</definedName>
    <definedName name="BDE">#REF!</definedName>
    <definedName name="BDEQ">#REF!</definedName>
    <definedName name="BDI" localSheetId="2">#REF!</definedName>
    <definedName name="BDI">#REF!</definedName>
    <definedName name="BDI_1">#N/A</definedName>
    <definedName name="BDI_2">#N/A</definedName>
    <definedName name="BDI_3">#N/A</definedName>
    <definedName name="BDI_4">#N/A</definedName>
    <definedName name="BDI_5">#N/A</definedName>
    <definedName name="BDI_DIF.">#REF!</definedName>
    <definedName name="BDMO">#REF!</definedName>
    <definedName name="BERCO" localSheetId="0">#REF!</definedName>
    <definedName name="BERCO">#REF!</definedName>
    <definedName name="BG" localSheetId="0">#REF!</definedName>
    <definedName name="BG">#REF!</definedName>
    <definedName name="bloco">#REF!</definedName>
    <definedName name="bloco_1">"#REF!"</definedName>
    <definedName name="bloco_2">"#REF!"</definedName>
    <definedName name="bloco_3">"#REF!"</definedName>
    <definedName name="bloco_4">"#REF!"</definedName>
    <definedName name="bloco_5">"#REF!"</definedName>
    <definedName name="bocais" localSheetId="0">#REF!</definedName>
    <definedName name="bocais">#REF!</definedName>
    <definedName name="bocais_1">"#REF!"</definedName>
    <definedName name="bocais_2">"#REF!"</definedName>
    <definedName name="bocais_3">"#REF!"</definedName>
    <definedName name="bocais_4">"#REF!"</definedName>
    <definedName name="bocais_5">"#REF!"</definedName>
    <definedName name="bocais_6">"#REF!"</definedName>
    <definedName name="Bomba_putzmeister">#REF!</definedName>
    <definedName name="botafora">'[7]DADOS COLETATO'!$C$40</definedName>
    <definedName name="brita">'[7]DADOS COLETATO'!$G$10</definedName>
    <definedName name="bstc20">'[7]DADOS COLETATO'!$I$31</definedName>
    <definedName name="bstc40">'[7]DADOS COLETATO'!$I$30</definedName>
    <definedName name="bstc60">'[7]DADOS COLETATO'!$I$29</definedName>
    <definedName name="bstc80">'[7]DADOS COLETATO'!$I$28</definedName>
    <definedName name="BT">#REF!</definedName>
    <definedName name="BT__1" localSheetId="2">#REF!</definedName>
    <definedName name="BT__1" localSheetId="0">#REF!</definedName>
    <definedName name="BT__1">#REF!</definedName>
    <definedName name="BT_AOES" localSheetId="2">#REF!</definedName>
    <definedName name="BT_AOES" localSheetId="0">#REF!</definedName>
    <definedName name="BT_AOES">#REF!</definedName>
    <definedName name="BT_BLH" localSheetId="0">#REF!</definedName>
    <definedName name="BT_BLH">#REF!</definedName>
    <definedName name="BT_CEM" localSheetId="0">#REF!</definedName>
    <definedName name="BT_CEM">#REF!</definedName>
    <definedName name="BT_CTAVO" localSheetId="0">#REF!</definedName>
    <definedName name="BT_CTAVO">#REF!</definedName>
    <definedName name="BT_DE" localSheetId="0">#REF!</definedName>
    <definedName name="BT_DE">#REF!</definedName>
    <definedName name="BT_E" localSheetId="0">#REF!</definedName>
    <definedName name="BT_E">#REF!</definedName>
    <definedName name="BT_EVG" localSheetId="0">#REF!</definedName>
    <definedName name="BT_EVG">#REF!</definedName>
    <definedName name="BT_MDA" localSheetId="0">#REF!</definedName>
    <definedName name="BT_MDA">#REF!</definedName>
    <definedName name="BT_MIL" localSheetId="0">#REF!</definedName>
    <definedName name="BT_MIL">#REF!</definedName>
    <definedName name="BT_MLH" localSheetId="0">#REF!</definedName>
    <definedName name="BT_MLH">#REF!</definedName>
    <definedName name="BT_VG" localSheetId="0">#REF!</definedName>
    <definedName name="BT_VG">#REF!</definedName>
    <definedName name="Bueiros" localSheetId="0">#REF!</definedName>
    <definedName name="Bueiros">#REF!</definedName>
    <definedName name="BuiltIn_Print_Titles" localSheetId="0">#REF!</definedName>
    <definedName name="BuiltIn_Print_Titles">#REF!</definedName>
    <definedName name="Button_3">"Monitoramento_de_OAC_Caixas_de_ligação_Reg_I_Lista"</definedName>
    <definedName name="Button_4">"Monitoramento_de_OAC_Caixas_de_ligação_Reg_I_Lista"</definedName>
    <definedName name="C_" localSheetId="2">#REF!</definedName>
    <definedName name="C_">#REF!</definedName>
    <definedName name="c_bueiros" localSheetId="2">#REF!</definedName>
    <definedName name="c_bueiros" localSheetId="0">#REF!</definedName>
    <definedName name="c_bueiros">#REF!</definedName>
    <definedName name="CABECA" localSheetId="0">#REF!</definedName>
    <definedName name="CABECA">#REF!</definedName>
    <definedName name="Cabeçalho">#REF!</definedName>
    <definedName name="caixadecentro">'[7]DADOS COLETATO'!$C$28</definedName>
    <definedName name="Calcular" localSheetId="2">#REF!</definedName>
    <definedName name="Calcular">#REF!</definedName>
    <definedName name="CalcularAgora" localSheetId="2">#REF!</definedName>
    <definedName name="CalcularAgora">#REF!</definedName>
    <definedName name="CalcularAterro">#REF!</definedName>
    <definedName name="CalcularCorte">#REF!</definedName>
    <definedName name="calculo_de_hf" localSheetId="0">#REF!</definedName>
    <definedName name="calculo_de_hf">#REF!</definedName>
    <definedName name="calculo_de_hf_1">"#REF!"</definedName>
    <definedName name="calculo_de_hf_2">"#REF!"</definedName>
    <definedName name="calculo_de_hf_3">"#REF!"</definedName>
    <definedName name="calculo_de_hf_4">"#REF!"</definedName>
    <definedName name="calculo_de_hf_5">"#REF!"</definedName>
    <definedName name="calculo_de_hf_6">"#REF!"</definedName>
    <definedName name="CANT" localSheetId="0">#REF!</definedName>
    <definedName name="CANT">#REF!</definedName>
    <definedName name="canteiro_de_obras" localSheetId="0">#REF!</definedName>
    <definedName name="canteiro_de_obras">#REF!</definedName>
    <definedName name="CAPA">#REF!</definedName>
    <definedName name="CAPA_5">#REF!</definedName>
    <definedName name="CAPA_6">#REF!</definedName>
    <definedName name="CAPA_8">#REF!</definedName>
    <definedName name="CARLOS" localSheetId="0">#REF!</definedName>
    <definedName name="CARLOS">#REF!</definedName>
    <definedName name="Carr">#REF!</definedName>
    <definedName name="Casa_de_maquinas">#REF!</definedName>
    <definedName name="CBU" localSheetId="0">#REF!</definedName>
    <definedName name="CBU">#REF!</definedName>
    <definedName name="CBUQB" localSheetId="0">#REF!</definedName>
    <definedName name="CBUQB">#REF!</definedName>
    <definedName name="CélulaInicioPlanilha" localSheetId="0">#REF!</definedName>
    <definedName name="CélulaInicioPlanilha">#REF!</definedName>
    <definedName name="CélulaInicioPlanilha_1">"#REF!"</definedName>
    <definedName name="CélulaInicioPlanilha_2">"#REF!"</definedName>
    <definedName name="CélulaInicioPlanilha_3">"#REF!"</definedName>
    <definedName name="CélulaInicioPlanilha_4">"#REF!"</definedName>
    <definedName name="CélulaInicioPlanilha_5">"#REF!"</definedName>
    <definedName name="CélulaResumo" localSheetId="0">#REF!</definedName>
    <definedName name="CélulaResumo">#REF!</definedName>
    <definedName name="CélulaResumo_1">"#REF!"</definedName>
    <definedName name="CélulaResumo_2">"#REF!"</definedName>
    <definedName name="CélulaResumo_3">"#REF!"</definedName>
    <definedName name="CélulaResumo_4">"#REF!"</definedName>
    <definedName name="CélulaResumo_5">"#REF!"</definedName>
    <definedName name="CERCA">#REF!</definedName>
    <definedName name="Cesta_Básica">#REF!</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Cim">"#ref!"</definedName>
    <definedName name="Cim_1">NA()</definedName>
    <definedName name="Cim_2">NA()</definedName>
    <definedName name="Cisterna_e_Castelo_d_agua_Consulta" localSheetId="2">#REF!</definedName>
    <definedName name="Cisterna_e_Castelo_d_agua_Consulta">#REF!</definedName>
    <definedName name="CL">#REF!</definedName>
    <definedName name="çl" localSheetId="2">#REF!</definedName>
    <definedName name="çl" localSheetId="0">#REF!</definedName>
    <definedName name="çl">#REF!</definedName>
    <definedName name="CLAOJH" localSheetId="0">#REF!</definedName>
    <definedName name="CLAOJH">#REF!</definedName>
    <definedName name="CLIBA">#REF!</definedName>
    <definedName name="CLIENTE" localSheetId="2">#REF!</definedName>
    <definedName name="cliente">'[10]Dados Iniciais'!$B$1</definedName>
    <definedName name="COBERTURA">#N/A</definedName>
    <definedName name="cod" localSheetId="2">#REF!</definedName>
    <definedName name="cod" localSheetId="0">#REF!</definedName>
    <definedName name="cod">#REF!</definedName>
    <definedName name="Cód.">"serv"</definedName>
    <definedName name="Cód_">"serv"</definedName>
    <definedName name="COD_B04100000015">#REF!</definedName>
    <definedName name="COD_B04100000015_1">"#REF!"</definedName>
    <definedName name="COD_B04100000015_2">"#REF!"</definedName>
    <definedName name="COD_B04100000015_3">"#REF!"</definedName>
    <definedName name="COD_B04100000015_4">"#REF!"</definedName>
    <definedName name="COD_B04100000015_5">"#REF!"</definedName>
    <definedName name="COD_B04100000015_6">"#REF!"</definedName>
    <definedName name="COD_B04202000034">#REF!</definedName>
    <definedName name="COD_B04202000034_1">"#REF!"</definedName>
    <definedName name="COD_B04202000034_2">"#REF!"</definedName>
    <definedName name="COD_B04202000034_3">"#REF!"</definedName>
    <definedName name="COD_B04202000034_4">"#REF!"</definedName>
    <definedName name="COD_B04202000034_5">"#REF!"</definedName>
    <definedName name="COD_B04202000034_6">"#REF!"</definedName>
    <definedName name="COD_B04202000034_7">"#REF!"</definedName>
    <definedName name="COD_B04202000034_8">"#REF!"</definedName>
    <definedName name="COD_B04302302001">#REF!</definedName>
    <definedName name="COD_B04302302001_1">"#REF!"</definedName>
    <definedName name="COD_B04302302001_2">"#REF!"</definedName>
    <definedName name="COD_B04302302001_3">"#REF!"</definedName>
    <definedName name="COD_B04302302001_4">"#REF!"</definedName>
    <definedName name="COD_B04302302001_5">"#REF!"</definedName>
    <definedName name="COD_B04302302001_6">"#REF!"</definedName>
    <definedName name="COD_B04302302001_7">"#REF!"</definedName>
    <definedName name="COD_B04302302001_8">"#REF!"</definedName>
    <definedName name="COD_B04302XXXYYY">#REF!</definedName>
    <definedName name="COD_B04302XXXYYY_1">"#REF!"</definedName>
    <definedName name="COD_B04302XXXYYY_2">"#REF!"</definedName>
    <definedName name="COD_B04302XXXYYY_3">"#REF!"</definedName>
    <definedName name="COD_B04302XXXYYY_4">"#REF!"</definedName>
    <definedName name="COD_B04302XXXYYY_5">"#REF!"</definedName>
    <definedName name="COD_B04302XXXYYY_6">"#REF!"</definedName>
    <definedName name="COD_B04302XXXYYY_7">"#REF!"</definedName>
    <definedName name="COD_B04302XXXYYY_8">"#REF!"</definedName>
    <definedName name="COD_B04302XXXYYY2">#REF!</definedName>
    <definedName name="COD_B04302XXXYYY2_1">"#REF!"</definedName>
    <definedName name="COD_B04302XXXYYY2_2">"#REF!"</definedName>
    <definedName name="COD_B04302XXXYYY2_3">"#REF!"</definedName>
    <definedName name="COD_B04302XXXYYY2_4">"#REF!"</definedName>
    <definedName name="COD_B04302XXXYYY2_5">"#REF!"</definedName>
    <definedName name="COD_B04302XXXYYY2_6">"#REF!"</definedName>
    <definedName name="COD_B04302XXXYYY2_7">"#REF!"</definedName>
    <definedName name="COD_B04302XXXYYY2_8">"#REF!"</definedName>
    <definedName name="COD_B05100004001">#REF!</definedName>
    <definedName name="COD_B05100004001_1">"#REF!"</definedName>
    <definedName name="COD_B05100004001_2">"#REF!"</definedName>
    <definedName name="COD_B05100004001_3">"#REF!"</definedName>
    <definedName name="COD_B05100004001_4">"#REF!"</definedName>
    <definedName name="COD_B05100004001_5">"#REF!"</definedName>
    <definedName name="COD_B05100004001_6">"#REF!"</definedName>
    <definedName name="COD_B05100004001_7">"#REF!"</definedName>
    <definedName name="COD_B05100004001_8">"#REF!"</definedName>
    <definedName name="COD_B13102000">#REF!</definedName>
    <definedName name="COD_B13102000_1">"#REF!"</definedName>
    <definedName name="COD_B13102000_2">"#REF!"</definedName>
    <definedName name="COD_B13102000_3">"#REF!"</definedName>
    <definedName name="COD_B13102000_4">"#REF!"</definedName>
    <definedName name="COD_B13102000_5">"#REF!"</definedName>
    <definedName name="COD_B13102000_6">"#REF!"</definedName>
    <definedName name="COD_B13102000_7">"#REF!"</definedName>
    <definedName name="COD_B13102000_8">"#REF!"</definedName>
    <definedName name="COD147005101">#REF!</definedName>
    <definedName name="COD147005101_1">"#REF!"</definedName>
    <definedName name="COD147005101_2">"#REF!"</definedName>
    <definedName name="COD147005101_3">"#REF!"</definedName>
    <definedName name="COD147005101_4">"#REF!"</definedName>
    <definedName name="COD147005101_5">"#REF!"</definedName>
    <definedName name="COD147005101_6">"#REF!"</definedName>
    <definedName name="COD147005101_7">"#REF!"</definedName>
    <definedName name="COD147005101_8">"#REF!"</definedName>
    <definedName name="COD148311901">#REF!</definedName>
    <definedName name="COD148311901_1">"#REF!"</definedName>
    <definedName name="COD148311901_2">"#REF!"</definedName>
    <definedName name="COD148311901_3">"#REF!"</definedName>
    <definedName name="COD148311901_4">"#REF!"</definedName>
    <definedName name="COD148311901_5">"#REF!"</definedName>
    <definedName name="COD148311901_6">"#REF!"</definedName>
    <definedName name="COD148311901_7">"#REF!"</definedName>
    <definedName name="COD148311901_8">"#REF!"</definedName>
    <definedName name="COD165301901">#REF!</definedName>
    <definedName name="COD165301901_1">"#REF!"</definedName>
    <definedName name="COD165301901_2">"#REF!"</definedName>
    <definedName name="COD165301901_3">"#REF!"</definedName>
    <definedName name="COD165301901_4">"#REF!"</definedName>
    <definedName name="COD165301901_5">"#REF!"</definedName>
    <definedName name="COD165301901_6">"#REF!"</definedName>
    <definedName name="COD165301901_7">"#REF!"</definedName>
    <definedName name="COD165301901_8">"#REF!"</definedName>
    <definedName name="COD165320202">#REF!</definedName>
    <definedName name="COD165320202_1">"#REF!"</definedName>
    <definedName name="COD165320202_2">"#REF!"</definedName>
    <definedName name="COD165320202_3">"#REF!"</definedName>
    <definedName name="COD165320202_4">"#REF!"</definedName>
    <definedName name="COD165320202_5">"#REF!"</definedName>
    <definedName name="COD165320202_6">"#REF!"</definedName>
    <definedName name="COD165320202_7">"#REF!"</definedName>
    <definedName name="COD165320202_8">"#REF!"</definedName>
    <definedName name="COD181302004">#REF!</definedName>
    <definedName name="COD181302004_1">"#REF!"</definedName>
    <definedName name="COD181302004_2">"#REF!"</definedName>
    <definedName name="COD181302004_3">"#REF!"</definedName>
    <definedName name="COD181302004_4">"#REF!"</definedName>
    <definedName name="COD181302004_5">"#REF!"</definedName>
    <definedName name="COD181302004_6">"#REF!"</definedName>
    <definedName name="COD181302004_7">"#REF!"</definedName>
    <definedName name="COD181302004_8">"#REF!"</definedName>
    <definedName name="COD210000004">#REF!</definedName>
    <definedName name="COD210000004_1">"#REF!"</definedName>
    <definedName name="COD210000004_2">"#REF!"</definedName>
    <definedName name="COD210000004_3">"#REF!"</definedName>
    <definedName name="COD210000004_4">"#REF!"</definedName>
    <definedName name="COD210000004_5">"#REF!"</definedName>
    <definedName name="COD210000004_6">"#REF!"</definedName>
    <definedName name="COD210000004_7">"#REF!"</definedName>
    <definedName name="COD210000004_8">"#REF!"</definedName>
    <definedName name="COD210000064">#REF!</definedName>
    <definedName name="COD210000064_1">"#REF!"</definedName>
    <definedName name="COD210000064_2">"#REF!"</definedName>
    <definedName name="COD210000064_3">"#REF!"</definedName>
    <definedName name="COD210000064_4">"#REF!"</definedName>
    <definedName name="COD210000064_5">"#REF!"</definedName>
    <definedName name="COD210000064_6">"#REF!"</definedName>
    <definedName name="COD210000064_7">"#REF!"</definedName>
    <definedName name="COD210000064_8">"#REF!"</definedName>
    <definedName name="COD210210004">#REF!</definedName>
    <definedName name="COD210210004_1">"#REF!"</definedName>
    <definedName name="COD210210004_2">"#REF!"</definedName>
    <definedName name="COD210210004_3">"#REF!"</definedName>
    <definedName name="COD210210004_4">"#REF!"</definedName>
    <definedName name="COD210210004_5">"#REF!"</definedName>
    <definedName name="COD210210004_6">"#REF!"</definedName>
    <definedName name="COD210210004_7">"#REF!"</definedName>
    <definedName name="COD210210004_8">"#REF!"</definedName>
    <definedName name="COD210210064">#REF!</definedName>
    <definedName name="COD210210064_1">"#REF!"</definedName>
    <definedName name="COD210210064_2">"#REF!"</definedName>
    <definedName name="COD210210064_3">"#REF!"</definedName>
    <definedName name="COD210210064_4">"#REF!"</definedName>
    <definedName name="COD210210064_5">"#REF!"</definedName>
    <definedName name="COD210210064_6">"#REF!"</definedName>
    <definedName name="COD210210064_7">"#REF!"</definedName>
    <definedName name="COD210210064_8">"#REF!"</definedName>
    <definedName name="COD210240064">#REF!</definedName>
    <definedName name="COD210240064_1">"#REF!"</definedName>
    <definedName name="COD210240064_2">"#REF!"</definedName>
    <definedName name="COD210240064_3">"#REF!"</definedName>
    <definedName name="COD210240064_4">"#REF!"</definedName>
    <definedName name="COD210240064_5">"#REF!"</definedName>
    <definedName name="COD210240064_6">"#REF!"</definedName>
    <definedName name="COD210240064_7">"#REF!"</definedName>
    <definedName name="COD210240064_8">"#REF!"</definedName>
    <definedName name="COD302000001">#REF!</definedName>
    <definedName name="COD302000001_1">"#REF!"</definedName>
    <definedName name="COD302000001_2">"#REF!"</definedName>
    <definedName name="COD302000001_3">"#REF!"</definedName>
    <definedName name="COD302000001_4">"#REF!"</definedName>
    <definedName name="COD302000001_5">"#REF!"</definedName>
    <definedName name="COD302000001_6">"#REF!"</definedName>
    <definedName name="COD302000001_7">"#REF!"</definedName>
    <definedName name="COD302000001_8">"#REF!"</definedName>
    <definedName name="COD302000004">#REF!</definedName>
    <definedName name="COD302000004_1">"#REF!"</definedName>
    <definedName name="COD302000004_2">"#REF!"</definedName>
    <definedName name="COD302000004_3">"#REF!"</definedName>
    <definedName name="COD302000004_4">"#REF!"</definedName>
    <definedName name="COD302000004_5">"#REF!"</definedName>
    <definedName name="COD302000004_6">"#REF!"</definedName>
    <definedName name="COD302000004_7">"#REF!"</definedName>
    <definedName name="COD302000004_8">"#REF!"</definedName>
    <definedName name="COD302302004">#REF!</definedName>
    <definedName name="COD302302004_1">"#REF!"</definedName>
    <definedName name="COD302302004_2">"#REF!"</definedName>
    <definedName name="COD302302004_3">"#REF!"</definedName>
    <definedName name="COD302302004_4">"#REF!"</definedName>
    <definedName name="COD302302004_5">"#REF!"</definedName>
    <definedName name="COD302302004_6">"#REF!"</definedName>
    <definedName name="COD302302004_7">"#REF!"</definedName>
    <definedName name="COD302302004_8">"#REF!"</definedName>
    <definedName name="code">'[10]Dados Iniciais'!$B$6</definedName>
    <definedName name="CÓDIGO">'[11]tabela DER julho97'!$A$1:$A$793</definedName>
    <definedName name="Codigos" localSheetId="2">#REF!</definedName>
    <definedName name="Codigos">#REF!</definedName>
    <definedName name="coleta">#REF!</definedName>
    <definedName name="coleta1">#REF!</definedName>
    <definedName name="coleta2">#REF!</definedName>
    <definedName name="coleta3">#REF!</definedName>
    <definedName name="coleta4">#REF!</definedName>
    <definedName name="coleta5">#REF!</definedName>
    <definedName name="coleta6">#REF!</definedName>
    <definedName name="coleta7">#REF!</definedName>
    <definedName name="coleta8">#REF!</definedName>
    <definedName name="coleta9">#REF!</definedName>
    <definedName name="Coletor_diu_col_dom">#REF!</definedName>
    <definedName name="Coletor_diu_col_dom_res">#REF!</definedName>
    <definedName name="Coletor_diu_col_hosp">#REF!</definedName>
    <definedName name="Coletor_diu_col_hosp_res">#REF!</definedName>
    <definedName name="Coletor_diu_col_sel">#REF!</definedName>
    <definedName name="Coletor_diu_col_sel_res">#REF!</definedName>
    <definedName name="Coletor_not_col_dom">#REF!</definedName>
    <definedName name="Coletor_not_col_dom_res">#REF!</definedName>
    <definedName name="Coletor_not_col_hosp">#REF!</definedName>
    <definedName name="Coletor_not_col_hosp_res">#REF!</definedName>
    <definedName name="Coletor_not_col_sel">#REF!</definedName>
    <definedName name="Coletor_not_col_sel_res">#REF!</definedName>
    <definedName name="Comp_Área_Vol_">#REF!</definedName>
    <definedName name="CompCapa">#REF!</definedName>
    <definedName name="CompDetalhes">#REF!</definedName>
    <definedName name="COMPLETO" localSheetId="2">#REF!</definedName>
    <definedName name="COMPLETO">#REF!</definedName>
    <definedName name="COMPRA">#REF!</definedName>
    <definedName name="COMPRAS">#REF!</definedName>
    <definedName name="COMPRIM">#REF!</definedName>
    <definedName name="comprimento">'[7]DADOS COLETATO'!$E$11</definedName>
    <definedName name="CONCATENAR" localSheetId="2">CONCATENATE('[12]Banco Dados'!$B1," ",'[12]Banco Dados'!$A1)</definedName>
    <definedName name="CONCATENAR">CONCATENATE(#REF!," ",#REF!)</definedName>
    <definedName name="conservação_de_rotina" localSheetId="0">#REF!</definedName>
    <definedName name="conservação_de_rotina">#REF!</definedName>
    <definedName name="conservação_especial" localSheetId="0">#REF!</definedName>
    <definedName name="conservação_especial">#REF!</definedName>
    <definedName name="conservação_rodoviária" localSheetId="0">#REF!</definedName>
    <definedName name="conservação_rodoviária">#REF!</definedName>
    <definedName name="Construcao_Casa_Maq_Plano_Inclinado">#REF!</definedName>
    <definedName name="Construcao_de_Acesso_a_Estacao_I">'[13]12.1'!$A$8:$F$105</definedName>
    <definedName name="Construcao_do_acesso_a_Estacao_I" localSheetId="2">#REF!</definedName>
    <definedName name="Construcao_do_acesso_a_Estacao_I">#REF!</definedName>
    <definedName name="Construcao_Escadaria_Apoio" localSheetId="2">#REF!</definedName>
    <definedName name="Construcao_Escadaria_Apoio">#REF!</definedName>
    <definedName name="Consulta_itens_financeiros" localSheetId="0">#REF!</definedName>
    <definedName name="Consulta_itens_financeiros">#REF!</definedName>
    <definedName name="Consumo_Cam_Comp">#REF!</definedName>
    <definedName name="Consumo_veículo_leve">#REF!</definedName>
    <definedName name="contador">#REF!</definedName>
    <definedName name="contador_1">#REF!</definedName>
    <definedName name="contador_2">#REF!</definedName>
    <definedName name="contador_3">#REF!</definedName>
    <definedName name="contador_5">"#REF!"</definedName>
    <definedName name="contador_6">"#REF!"</definedName>
    <definedName name="Contencao">#REF!</definedName>
    <definedName name="Contencao_">#REF!</definedName>
    <definedName name="Convênio_médico">#REF!</definedName>
    <definedName name="COPPASTA">#REF!</definedName>
    <definedName name="COPPATS">#REF!</definedName>
    <definedName name="CORPO" localSheetId="0">#REF!</definedName>
    <definedName name="CORPO">#REF!</definedName>
    <definedName name="Corte1">#REF!</definedName>
    <definedName name="Cortes">#REF!</definedName>
    <definedName name="COTAÇÃO">#N/A</definedName>
    <definedName name="cpartida" localSheetId="2">#REF!</definedName>
    <definedName name="cpartida">#REF!</definedName>
    <definedName name="CPONT" localSheetId="2">#REF!</definedName>
    <definedName name="CPONT" localSheetId="0">#REF!</definedName>
    <definedName name="CPONT">#REF!</definedName>
    <definedName name="CPU">'[14]BDI TCU 2622 - EDIF'!$B$2:$J$49</definedName>
    <definedName name="CPU_ADMINISTRACAO_LOCAL" localSheetId="2">#REF!</definedName>
    <definedName name="CPU_ADMINISTRACAO_LOCAL">#REF!</definedName>
    <definedName name="CPU0001_">#REF!</definedName>
    <definedName name="CPU0002_">#REF!</definedName>
    <definedName name="CPU0003_">#REF!</definedName>
    <definedName name="CPU0004_">#REF!</definedName>
    <definedName name="CPU0005_">#REF!</definedName>
    <definedName name="CPU0006_">#REF!</definedName>
    <definedName name="CPU0007_">#REF!</definedName>
    <definedName name="CPU0008_">#REF!</definedName>
    <definedName name="CPU0009_">#REF!</definedName>
    <definedName name="CPU0010_">#REF!</definedName>
    <definedName name="CPU0011_">#REF!</definedName>
    <definedName name="CPU0012_">#REF!</definedName>
    <definedName name="CPU0013_">#REF!</definedName>
    <definedName name="CPU0014_">#REF!</definedName>
    <definedName name="CPU0015_">#REF!</definedName>
    <definedName name="CPU0016_">#REF!</definedName>
    <definedName name="CPU0017_">#REF!</definedName>
    <definedName name="CPU0018_">#REF!</definedName>
    <definedName name="CPU0019_">#REF!</definedName>
    <definedName name="CPU0020_">#REF!</definedName>
    <definedName name="CPU0021_">#REF!</definedName>
    <definedName name="CPU0022_">#REF!</definedName>
    <definedName name="CPU0023_">#REF!</definedName>
    <definedName name="CPU0024_">#REF!</definedName>
    <definedName name="CPU0025_">#REF!</definedName>
    <definedName name="CPU0026_">#REF!</definedName>
    <definedName name="CPU0027_">#REF!</definedName>
    <definedName name="CPU0028_">#REF!</definedName>
    <definedName name="CPU0029_">#REF!</definedName>
    <definedName name="CPU0030_">#REF!</definedName>
    <definedName name="CPU0031_">#REF!</definedName>
    <definedName name="CPU0032_">#REF!</definedName>
    <definedName name="CPU0033_">#REF!</definedName>
    <definedName name="CPU0034_">#REF!</definedName>
    <definedName name="CPU0035_">#REF!</definedName>
    <definedName name="CPU0036_">#REF!</definedName>
    <definedName name="CPU0037_">#REF!</definedName>
    <definedName name="CPU0038_">#REF!</definedName>
    <definedName name="CPU0039_">#REF!</definedName>
    <definedName name="CPU0040_">#REF!</definedName>
    <definedName name="CPU0041_">#REF!</definedName>
    <definedName name="CPU0042_">#REF!</definedName>
    <definedName name="CPU0043_">#REF!</definedName>
    <definedName name="CPU0044_">#REF!</definedName>
    <definedName name="CPU0045_">#REF!</definedName>
    <definedName name="CPU0046_">#REF!</definedName>
    <definedName name="CPU0047_">#REF!</definedName>
    <definedName name="CPU0048_">#REF!</definedName>
    <definedName name="CPU0049_">#REF!</definedName>
    <definedName name="CPU0050_">#REF!</definedName>
    <definedName name="CPU0051_">#REF!</definedName>
    <definedName name="CPU0052_">#REF!</definedName>
    <definedName name="CPU0053_">#REF!</definedName>
    <definedName name="CPU0054_">#REF!</definedName>
    <definedName name="CPU0055_">#REF!</definedName>
    <definedName name="CPU0056_">#REF!</definedName>
    <definedName name="CPU0057_">#REF!</definedName>
    <definedName name="CPU0058_">#REF!</definedName>
    <definedName name="CPU0059_">#REF!</definedName>
    <definedName name="CPU0060_">#REF!</definedName>
    <definedName name="CPU0061_">#REF!</definedName>
    <definedName name="CPU0062_">#REF!</definedName>
    <definedName name="CPU0063_">#REF!</definedName>
    <definedName name="CPU0064_">#REF!</definedName>
    <definedName name="CPU0065_">#REF!</definedName>
    <definedName name="CPU0066_">#REF!</definedName>
    <definedName name="CPU0067_">#REF!</definedName>
    <definedName name="CPU0068_">#REF!</definedName>
    <definedName name="CPU0069_">#REF!</definedName>
    <definedName name="CPU0070_">#REF!</definedName>
    <definedName name="CPU0071_">#REF!</definedName>
    <definedName name="CPU0072_">#REF!</definedName>
    <definedName name="CPU0073_">#REF!</definedName>
    <definedName name="CPU0074_">#REF!</definedName>
    <definedName name="CPU0075_">#REF!</definedName>
    <definedName name="CPU0076_">#REF!</definedName>
    <definedName name="CPU0077_">#REF!</definedName>
    <definedName name="CPU0078_">#REF!</definedName>
    <definedName name="CPU0079_">#REF!</definedName>
    <definedName name="CPU0080_">#REF!</definedName>
    <definedName name="CPU0081_">#REF!</definedName>
    <definedName name="CPU0082_">#REF!</definedName>
    <definedName name="CPU0083_">#REF!</definedName>
    <definedName name="CPU0084_">#REF!</definedName>
    <definedName name="CPU0085_">#REF!</definedName>
    <definedName name="CPU0086_">#REF!</definedName>
    <definedName name="CPU0087_">#REF!</definedName>
    <definedName name="CPU0088_">#REF!</definedName>
    <definedName name="CPU0089_">#REF!</definedName>
    <definedName name="CPU0090_">#REF!</definedName>
    <definedName name="CPU0091_">#REF!</definedName>
    <definedName name="CPU0092_">#REF!</definedName>
    <definedName name="CPU0093_">#REF!</definedName>
    <definedName name="CPU0094_">#REF!</definedName>
    <definedName name="CPU0095_">#REF!</definedName>
    <definedName name="CPU0096_">#REF!</definedName>
    <definedName name="CPU0097_">#REF!</definedName>
    <definedName name="CPU0098_">#REF!</definedName>
    <definedName name="CPU0099_">#REF!</definedName>
    <definedName name="CPU0100_">#REF!</definedName>
    <definedName name="CPUADM">[8]rcgle719!#REF!</definedName>
    <definedName name="_xlnm.Criteria" localSheetId="0">#REF!</definedName>
    <definedName name="_xlnm.Criteria">#REF!</definedName>
    <definedName name="Critérios_IM">#REF!</definedName>
    <definedName name="CRONOGRAMA">#REF!</definedName>
    <definedName name="CRONOGRAMA_FF">#REF!</definedName>
    <definedName name="CRONOGRAMA_FISICO">#REF!</definedName>
    <definedName name="CRONOGRAMA_FÍSICO_FINANCEIRO">#REF!</definedName>
    <definedName name="CS">#REF!</definedName>
    <definedName name="CTD" localSheetId="0">#REF!</definedName>
    <definedName name="CTD">#REF!</definedName>
    <definedName name="CURVA_ABC_SERVICO">#REF!</definedName>
    <definedName name="CUSTO_OPERACIONAL">#REF!</definedName>
    <definedName name="Custo_tot_coletor_col_sel">#REF!</definedName>
    <definedName name="Custo_tot_mot_col_sel">#REF!</definedName>
    <definedName name="Custo_tot_mot_eq_padrão">#REF!</definedName>
    <definedName name="Custo_tot_uniforme_col_sel">#REF!</definedName>
    <definedName name="Custo_tot_uniforme_var_man">#REF!</definedName>
    <definedName name="Custo_tot_varredeiras_var_man">#REF!</definedName>
    <definedName name="Custo_total_cam_comp">#REF!</definedName>
    <definedName name="Custo_total_coletor_dom">#REF!</definedName>
    <definedName name="Custo_total_comb_cam_coletor">#REF!</definedName>
    <definedName name="Custo_total_ferramentas_coleta">#REF!</definedName>
    <definedName name="Custo_total_inst_coleta_dom">#REF!</definedName>
    <definedName name="Custo_total_lub_lavagem_cam_col">#REF!</definedName>
    <definedName name="Custo_total_lub_lavagem_cam_comp">#REF!</definedName>
    <definedName name="Custo_total_mo_ind_coleta">#REF!</definedName>
    <definedName name="Custo_total_motorista">#REF!</definedName>
    <definedName name="Custo_total_pneu_caminhão">#REF!</definedName>
    <definedName name="Custo_total_rádio_cam_com">#REF!</definedName>
    <definedName name="Custo_total_uniforme_coleta">#REF!</definedName>
    <definedName name="Custo_total_vei_fisc_coleta">#REF!</definedName>
    <definedName name="Custo_total_vei_fisc_coleta_dom">#REF!</definedName>
    <definedName name="CV">#REF!</definedName>
    <definedName name="CVRD">#REF!</definedName>
    <definedName name="d">#REF!</definedName>
    <definedName name="d_col">#REF!</definedName>
    <definedName name="d_eq">#REF!</definedName>
    <definedName name="d_var">#REF!</definedName>
    <definedName name="DADAD">#REF!</definedName>
    <definedName name="dadinho" localSheetId="0">#REF!</definedName>
    <definedName name="dadinho">#REF!</definedName>
    <definedName name="DADO2" localSheetId="0">#REF!</definedName>
    <definedName name="DADO2">#REF!</definedName>
    <definedName name="DADOS" localSheetId="0">#REF!</definedName>
    <definedName name="DADOS">#REF!</definedName>
    <definedName name="dasd" localSheetId="0">#REF!</definedName>
    <definedName name="dasd">#REF!</definedName>
    <definedName name="DATA">#REF!</definedName>
    <definedName name="Data_Final" localSheetId="0">#REF!</definedName>
    <definedName name="Data_Final">#REF!</definedName>
    <definedName name="DATABASE">#REF!</definedName>
    <definedName name="DATABASE_1">#REF!</definedName>
    <definedName name="DATAEMISSAO">#REF!</definedName>
    <definedName name="DATART">#REF!</definedName>
    <definedName name="dcfdf" localSheetId="0">#REF!</definedName>
    <definedName name="dcfdf">#REF!</definedName>
    <definedName name="DD" localSheetId="0">#REF!</definedName>
    <definedName name="DD">#REF!</definedName>
    <definedName name="DDD">#REF!</definedName>
    <definedName name="dddd">[8]rcgle719!#REF!</definedName>
    <definedName name="DDEE">#REF!</definedName>
    <definedName name="Dem_Lavanderia">#REF!</definedName>
    <definedName name="Demolição">#REF!</definedName>
    <definedName name="Demolicao_de_Guarita_Consulta">#REF!</definedName>
    <definedName name="Demolicao_Lavanderia_Existente">#REF!</definedName>
    <definedName name="Des">#REF!</definedName>
    <definedName name="DESC" localSheetId="0">#REF!</definedName>
    <definedName name="DESC">#REF!</definedName>
    <definedName name="DESC2" localSheetId="0">#REF!</definedName>
    <definedName name="DESC2">#REF!</definedName>
    <definedName name="DESCONTO" localSheetId="0">#REF!</definedName>
    <definedName name="DESCONTO">#REF!</definedName>
    <definedName name="Desconto_vale_ref">#REF!</definedName>
    <definedName name="Desconto_vale_transp">#REF!</definedName>
    <definedName name="DESCR">"bds"</definedName>
    <definedName name="Descricao" localSheetId="2">#REF!</definedName>
    <definedName name="Descricao">#REF!</definedName>
    <definedName name="Descrição_Total" localSheetId="2">#REF!</definedName>
    <definedName name="Descrição_Total" localSheetId="0">#REF!</definedName>
    <definedName name="Descrição_Total">#REF!</definedName>
    <definedName name="Desmatamento_destocamento_e_limpeza" localSheetId="0">#REF!</definedName>
    <definedName name="Desmatamento_destocamento_e_limpeza">#REF!</definedName>
    <definedName name="DEZEMBRO06">#REF!</definedName>
    <definedName name="dfg">'[15]BLOCOS ANCORAGEM'!#REF!</definedName>
    <definedName name="DGA" localSheetId="0">'[16]PRO-08'!#REF!</definedName>
    <definedName name="DGA">'[16]PRO-08'!#REF!</definedName>
    <definedName name="Dias_trab_mês">#REF!</definedName>
    <definedName name="Dias_trabalhados">#REF!</definedName>
    <definedName name="DIMENSIONAMENTO_DE_TUBULAÇÃO" localSheetId="2">#REF!</definedName>
    <definedName name="DIMENSIONAMENTO_DE_TUBULAÇÃO" localSheetId="0">#REF!</definedName>
    <definedName name="DIMENSIONAMENTO_DE_TUBULAÇÃO">#REF!</definedName>
    <definedName name="DIMENSIONAMENTO_DE_TUBULAÇÃO_1">"#REF!"</definedName>
    <definedName name="DIMENSIONAMENTO_DE_TUBULAÇÃO_2">"#REF!"</definedName>
    <definedName name="DIMENSIONAMENTO_DE_TUBULAÇÃO_3">"#REF!"</definedName>
    <definedName name="DIMENSIONAMENTO_DE_TUBULAÇÃO_4">"#REF!"</definedName>
    <definedName name="DIMENSIONAMENTO_DE_TUBULAÇÃO_5">"#REF!"</definedName>
    <definedName name="DIMENSIONAMENTO_DE_TUBULAÇÃO_6">"#REF!"</definedName>
    <definedName name="div_c_cam">#REF!</definedName>
    <definedName name="div_c_cam1">#REF!</definedName>
    <definedName name="div_c_cam2">#REF!</definedName>
    <definedName name="div_c_cam3">#REF!</definedName>
    <definedName name="div_c_cam4">#REF!</definedName>
    <definedName name="div_c_cam5">#REF!</definedName>
    <definedName name="div_c_cam6">#REF!</definedName>
    <definedName name="div_c_cam7">#REF!</definedName>
    <definedName name="div_c_cam8">#REF!</definedName>
    <definedName name="div_c_cam9">#REF!</definedName>
    <definedName name="div_s_cam">#REF!</definedName>
    <definedName name="div_s_cam1">#REF!</definedName>
    <definedName name="div_s_cam2">#REF!</definedName>
    <definedName name="div_s_cam3">#REF!</definedName>
    <definedName name="div_s_cam4">#REF!</definedName>
    <definedName name="div_s_cam5">#REF!</definedName>
    <definedName name="div_s_cam6">#REF!</definedName>
    <definedName name="div_s_cam7">#REF!</definedName>
    <definedName name="div_s_cam8">#REF!</definedName>
    <definedName name="div_s_cam9">#REF!</definedName>
    <definedName name="DJ" localSheetId="2">#REF!</definedName>
    <definedName name="DJ" localSheetId="0">#REF!</definedName>
    <definedName name="DJ">#REF!</definedName>
    <definedName name="DMTCapas">#REF!</definedName>
    <definedName name="DMTDetalhes">#REF!</definedName>
    <definedName name="DR" localSheetId="0">#REF!</definedName>
    <definedName name="DR">#REF!</definedName>
    <definedName name="DRE" localSheetId="0">#REF!</definedName>
    <definedName name="DRE">#REF!</definedName>
    <definedName name="dreaa" localSheetId="0">#REF!</definedName>
    <definedName name="dreaa">#REF!</definedName>
    <definedName name="Dren_preços" localSheetId="0">#REF!</definedName>
    <definedName name="Dren_preços">#REF!</definedName>
    <definedName name="DRENAGEM">#REF!</definedName>
    <definedName name="DRI" localSheetId="0">#REF!</definedName>
    <definedName name="DRI">#REF!</definedName>
    <definedName name="dsad" localSheetId="0">#REF!</definedName>
    <definedName name="dsad">#REF!</definedName>
    <definedName name="DTEE">#REF!</definedName>
    <definedName name="DTEP">#REF!</definedName>
    <definedName name="DTET">#REF!</definedName>
    <definedName name="DTFE">#REF!</definedName>
    <definedName name="DTFM">#REF!</definedName>
    <definedName name="DTL">#REF!</definedName>
    <definedName name="DTUBOS" localSheetId="0">#REF!</definedName>
    <definedName name="DTUBOS">#REF!</definedName>
    <definedName name="DTUBOS_1">"#REF!"</definedName>
    <definedName name="DTUBOS_2">"#REF!"</definedName>
    <definedName name="DTUBOS_3">"#REF!"</definedName>
    <definedName name="DTUBOS_4">"#REF!"</definedName>
    <definedName name="DTUBOS_5">"#REF!"</definedName>
    <definedName name="DTUBOS_6">"#REF!"</definedName>
    <definedName name="e">#REF!</definedName>
    <definedName name="E709_01" localSheetId="0">#REF!</definedName>
    <definedName name="E709_01">#REF!</definedName>
    <definedName name="EDAS">#REF!</definedName>
    <definedName name="EDIFICAÇÕES">#N/A</definedName>
    <definedName name="edital" localSheetId="2">#REF!</definedName>
    <definedName name="edital">#REF!</definedName>
    <definedName name="ee" localSheetId="2">#REF!</definedName>
    <definedName name="ee">#REF!</definedName>
    <definedName name="EEEE">#REF!</definedName>
    <definedName name="EEEEEEEEEEEEEEEEEEEEEEEEEEEEEEEEEEE">[8]rcgle719!#REF!</definedName>
    <definedName name="EJ" localSheetId="0">#REF!</definedName>
    <definedName name="EJ">#REF!</definedName>
    <definedName name="ELEMVS07">#REF!</definedName>
    <definedName name="Eletric" localSheetId="2">[17]Fundação!#REF!</definedName>
    <definedName name="Eletric">[17]Fundação!#REF!</definedName>
    <definedName name="ELÉTRICA">#N/A</definedName>
    <definedName name="eletrica1" localSheetId="1">COMPOSIÇÕES!eletrica1</definedName>
    <definedName name="eletrica1" localSheetId="2">#N/A</definedName>
    <definedName name="eletrica1">[0]!eletrica1</definedName>
    <definedName name="ELEVATÓRIAS" localSheetId="2">#REF!</definedName>
    <definedName name="ELEVATÓRIAS">#REF!</definedName>
    <definedName name="EM">#REF!</definedName>
    <definedName name="EMBAL" localSheetId="2">#REF!</definedName>
    <definedName name="EMBAL">#REF!</definedName>
    <definedName name="Embalagem">#REF!</definedName>
    <definedName name="empolamento">'[7]DADOS COLETATO'!$I$41</definedName>
    <definedName name="EMPRESA">[18]IDENTIFICACAO!$D$12</definedName>
    <definedName name="EMPRESA_1">#N/A</definedName>
    <definedName name="EMPRESA_2">#N/A</definedName>
    <definedName name="EMPRESA_3">#N/A</definedName>
    <definedName name="EMPRESA_4">#N/A</definedName>
    <definedName name="EMPRESA_5">#N/A</definedName>
    <definedName name="EMPRESAS">OFFSET([19]Cotações!$B$25,0,0):OFFSET([19]Cotações!$H$29,-1,0)</definedName>
    <definedName name="ENCARGOS">#REF!</definedName>
    <definedName name="Encargos_sociais">#REF!</definedName>
    <definedName name="Encarregado_diu_op_aterro">#REF!</definedName>
    <definedName name="Encarregado_diu_op_aterro_res">#REF!</definedName>
    <definedName name="Encarregado_not_op_aterro">#REF!</definedName>
    <definedName name="Encarregado_not_op_aterro_res">#REF!</definedName>
    <definedName name="ENG" localSheetId="2">#REF!</definedName>
    <definedName name="ENG">#REF!</definedName>
    <definedName name="ENOB">#REF!</definedName>
    <definedName name="ENTRA_04" localSheetId="2">#REF!</definedName>
    <definedName name="ENTRA_04" localSheetId="0">#REF!</definedName>
    <definedName name="ENTRA_04">#REF!</definedName>
    <definedName name="ENTROC">#REF!</definedName>
    <definedName name="EQPTO">#REF!</definedName>
    <definedName name="EQUIP" localSheetId="0">#REF!</definedName>
    <definedName name="EQUIP">#REF!</definedName>
    <definedName name="EQUIP1" localSheetId="0">#REF!</definedName>
    <definedName name="EQUIP1">#REF!</definedName>
    <definedName name="equipe_de_projeto__gerenciamento__meio_ambiente_e_obra" localSheetId="0">#REF!</definedName>
    <definedName name="equipe_de_projeto__gerenciamento__meio_ambiente_e_obra">#REF!</definedName>
    <definedName name="esc">#REF!</definedName>
    <definedName name="esc15_1">NA()</definedName>
    <definedName name="esc15_2">NA()</definedName>
    <definedName name="esc4_1">NA()</definedName>
    <definedName name="esc4_2">NA()</definedName>
    <definedName name="esc6_1">NA()</definedName>
    <definedName name="esc6_2">NA()</definedName>
    <definedName name="esca">#REF!</definedName>
    <definedName name="Escadaria">#REF!</definedName>
    <definedName name="escb">#REF!</definedName>
    <definedName name="escc">#REF!</definedName>
    <definedName name="escd">#REF!</definedName>
    <definedName name="esce">#REF!</definedName>
    <definedName name="escf">#REF!</definedName>
    <definedName name="ESCMAN">#REF!</definedName>
    <definedName name="ESCRITÓRIO">#REF!</definedName>
    <definedName name="ESGOTO">#REF!</definedName>
    <definedName name="ESPERANCA">#REF!</definedName>
    <definedName name="ESPERANCAA">#REF!</definedName>
    <definedName name="ESQ_MADEIRA">NA()</definedName>
    <definedName name="ESQ_METÁL">NA()</definedName>
    <definedName name="ESSENCIAIS">'[15]BLOCOS ANCORAGEM'!#REF!</definedName>
    <definedName name="Estacao_01" localSheetId="2">#REF!</definedName>
    <definedName name="Estacao_01">#REF!</definedName>
    <definedName name="Estacao_02" localSheetId="2">#REF!</definedName>
    <definedName name="Estacao_02">#REF!</definedName>
    <definedName name="Estacao_03">#REF!</definedName>
    <definedName name="Estacao_04">#REF!</definedName>
    <definedName name="Estacao_05">#REF!</definedName>
    <definedName name="ETE">#REF!</definedName>
    <definedName name="Exam_méd">#REF!</definedName>
    <definedName name="excel">"$#REF!.$#REF!$#REF!"</definedName>
    <definedName name="Excel_BuiltIn__FilterDatabase_1" localSheetId="2">#REF!</definedName>
    <definedName name="Excel_BuiltIn__FilterDatabase_1">#REF!</definedName>
    <definedName name="Excel_BuiltIn__FilterDatabase_1_1">#REF!</definedName>
    <definedName name="Excel_BuiltIn__FilterDatabase_1_2">#REF!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2_1">NA()</definedName>
    <definedName name="Excel_BuiltIn__FilterDatabase_6">NA()</definedName>
    <definedName name="Excel_BuiltIn__FilterDatabase_7">NA()</definedName>
    <definedName name="Excel_BuiltIn_Criteria">#REF!</definedName>
    <definedName name="Excel_BuiltIn_Database">#REF!</definedName>
    <definedName name="Excel_BuiltIn_Extract">#REF!</definedName>
    <definedName name="Excel_BuiltIn_Print_Area">#REF!</definedName>
    <definedName name="Excel_BuiltIn_Print_Area_1" localSheetId="2">[20]Fundação!#REF!</definedName>
    <definedName name="Excel_BuiltIn_Print_Area_1">[20]Fundação!#REF!</definedName>
    <definedName name="Excel_BuiltIn_Print_Area_1_1" localSheetId="2">[21]Fundação!#REF!</definedName>
    <definedName name="Excel_BuiltIn_Print_Area_1_1">[21]Fundação!#REF!</definedName>
    <definedName name="Excel_BuiltIn_Print_Area_1_1_1" localSheetId="2">#REF!</definedName>
    <definedName name="Excel_BuiltIn_Print_Area_1_1_1">#REF!</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 localSheetId="2">#REF!</definedName>
    <definedName name="Excel_BuiltIn_Print_Area_1_1_5">#REF!</definedName>
    <definedName name="Excel_BuiltIn_Print_Area_1_1_54">"$#REF!.$#REF!$#REF!"</definedName>
    <definedName name="Excel_BuiltIn_Print_Area_1_1_55">"$#REF!.$#REF!$#REF!"</definedName>
    <definedName name="Excel_BuiltIn_Print_Area_1_1_56">"$#REF!.$#REF!$#REF!"</definedName>
    <definedName name="Excel_BuiltIn_Print_Area_1_1_6" localSheetId="2">#REF!</definedName>
    <definedName name="Excel_BuiltIn_Print_Area_1_1_6">#REF!</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_6" localSheetId="2">[22]_file____C__Meus_20documentos_S!#REF!</definedName>
    <definedName name="Excel_BuiltIn_Print_Area_1_6">[22]_file____C__Meus_20documentos_S!#REF!</definedName>
    <definedName name="Excel_BuiltIn_Print_Area_1_7" localSheetId="2">[22]_file____C__Meus_20documentos_S!#REF!</definedName>
    <definedName name="Excel_BuiltIn_Print_Area_1_7">[22]_file____C__Meus_20documentos_S!#REF!</definedName>
    <definedName name="Excel_BuiltIn_Print_Area_1_8" localSheetId="2">[22]_file____C__Meus_20documentos_S!#REF!</definedName>
    <definedName name="Excel_BuiltIn_Print_Area_1_8">[22]_file____C__Meus_20documentos_S!#REF!</definedName>
    <definedName name="Excel_BuiltIn_Print_Area_1_9">[22]_file____C__Meus_20documentos_S!#REF!</definedName>
    <definedName name="Excel_BuiltIn_Print_Area_10_1">NA()</definedName>
    <definedName name="Excel_BuiltIn_Print_Area_11_1">NA()</definedName>
    <definedName name="Excel_BuiltIn_Print_Area_2">[20]Estrutura!#REF!</definedName>
    <definedName name="Excel_BuiltIn_Print_Area_2_1">[22]Estrutura!#REF!</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2_6" localSheetId="2">[22]_file____C__Meus_20documentos_S!#REF!</definedName>
    <definedName name="Excel_BuiltIn_Print_Area_2_6">[22]_file____C__Meus_20documentos_S!#REF!</definedName>
    <definedName name="Excel_BuiltIn_Print_Area_2_7" localSheetId="2">[22]_file____C__Meus_20documentos_S!#REF!</definedName>
    <definedName name="Excel_BuiltIn_Print_Area_2_7">[22]_file____C__Meus_20documentos_S!#REF!</definedName>
    <definedName name="Excel_BuiltIn_Print_Area_2_8" localSheetId="2">[22]_file____C__Meus_20documentos_S!#REF!</definedName>
    <definedName name="Excel_BuiltIn_Print_Area_2_8">[22]_file____C__Meus_20documentos_S!#REF!</definedName>
    <definedName name="Excel_BuiltIn_Print_Area_2_9">[22]_file____C__Meus_20documentos_S!#REF!</definedName>
    <definedName name="Excel_BuiltIn_Print_Area_3" localSheetId="2">#REF!</definedName>
    <definedName name="Excel_BuiltIn_Print_Area_3">#REF!</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#REF!</definedName>
    <definedName name="Excel_BuiltIn_Print_Area_4_1" localSheetId="2">#REF!</definedName>
    <definedName name="Excel_BuiltIn_Print_Area_4_1">#REF!</definedName>
    <definedName name="Excel_BuiltIn_Print_Area_5" localSheetId="2">#REF!</definedName>
    <definedName name="Excel_BuiltIn_Print_Area_5">#REF!</definedName>
    <definedName name="Excel_BuiltIn_Print_Area_6">#REF!</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 localSheetId="2">#REF!</definedName>
    <definedName name="Excel_BuiltIn_Print_Area_7">#REF!</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 localSheetId="2">#REF!</definedName>
    <definedName name="Excel_BuiltIn_Print_Area_8">#REF!</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 localSheetId="2">#REF!</definedName>
    <definedName name="Excel_BuiltIn_Print_Titles_1_1">#REF!</definedName>
    <definedName name="Excel_BuiltIn_Print_Titles_1_1_13">NA()</definedName>
    <definedName name="Excel_BuiltIn_Print_Titles_1_1_13_2">NA()</definedName>
    <definedName name="Excel_BuiltIn_Print_Titles_1_1_5" localSheetId="2">#REF!</definedName>
    <definedName name="Excel_BuiltIn_Print_Titles_1_1_5">#REF!</definedName>
    <definedName name="Excel_BuiltIn_Print_Titles_1_1_6" localSheetId="2">#REF!</definedName>
    <definedName name="Excel_BuiltIn_Print_Titles_1_1_6">#REF!</definedName>
    <definedName name="Excel_BuiltIn_Print_Titles_2">NA()</definedName>
    <definedName name="Excel_BuiltIn_Print_Titles_2_1" localSheetId="2">#REF!</definedName>
    <definedName name="Excel_BuiltIn_Print_Titles_2_1">#REF!</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 localSheetId="2">#REF!</definedName>
    <definedName name="Excel_BuiltIn_Print_Titles_3">#REF!</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4" localSheetId="2">#REF!</definedName>
    <definedName name="Excel_BuiltIn_Print_Titles_4">#REF!</definedName>
    <definedName name="Excel_BuiltIn_Print_Titles_6" localSheetId="2">#REF!</definedName>
    <definedName name="Excel_BuiltIn_Print_Titles_6">#REF!</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 localSheetId="2">#REF!</definedName>
    <definedName name="Excel_BuiltIn_Print_Titles_7">#REF!</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 localSheetId="2">#REF!</definedName>
    <definedName name="Excel_BuiltIn_Print_Titles_8">#REF!</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iltIn_Recorder">#REF!</definedName>
    <definedName name="Excel_bultin_print_Area_6_56">"$#REF!.$#REF!$#REF!"</definedName>
    <definedName name="execel_bultin_print_area_6_23">"$#REF!.$#REF!$#REF!"</definedName>
    <definedName name="Execucao_Fundacoes_Plano_Inclinado" localSheetId="2">#REF!</definedName>
    <definedName name="Execucao_Fundacoes_Plano_Inclinado">#REF!</definedName>
    <definedName name="EXT" localSheetId="2">'[23]QUADRA POLIESPORTIVA'!#REF!</definedName>
    <definedName name="EXT">'[23]QUADRA POLIESPORTIVA'!#REF!</definedName>
    <definedName name="extensao" localSheetId="2">#REF!</definedName>
    <definedName name="extensao">#REF!</definedName>
    <definedName name="Extenso" localSheetId="1">COMPOSIÇÕES!Extenso</definedName>
    <definedName name="Extenso" localSheetId="2">#N/A</definedName>
    <definedName name="Extenso">[0]!Extenso</definedName>
    <definedName name="EXTENSO1" localSheetId="1">COMPOSIÇÕES!EXTENSO1</definedName>
    <definedName name="EXTENSO1" localSheetId="2">#N/A</definedName>
    <definedName name="EXTENSO1">[0]!EXTENSO1</definedName>
    <definedName name="f" localSheetId="2">#REF!</definedName>
    <definedName name="f">#REF!</definedName>
    <definedName name="F_varrição_diu_var_man">#REF!</definedName>
    <definedName name="F_varrição_diu_var_man_res">#REF!</definedName>
    <definedName name="F_varrição_not_var_man">#REF!</definedName>
    <definedName name="F_varrição_not_var_man_res">#REF!</definedName>
    <definedName name="FarmCapa">#REF!</definedName>
    <definedName name="FarmDetalhes">#REF!</definedName>
    <definedName name="FC2A" localSheetId="2">'[16]PRO-08'!#REF!</definedName>
    <definedName name="FC2A" localSheetId="0">'[16]PRO-08'!#REF!</definedName>
    <definedName name="FC2A">'[16]PRO-08'!#REF!</definedName>
    <definedName name="fe_areia">'[24]Dados Iniciais'!$B$5</definedName>
    <definedName name="FERRAGENS">#N/A</definedName>
    <definedName name="FEV00" localSheetId="2">#REF!</definedName>
    <definedName name="FEV00" localSheetId="0">#REF!</definedName>
    <definedName name="FEV00">#REF!</definedName>
    <definedName name="ff" localSheetId="0">#REF!</definedName>
    <definedName name="ff">#REF!</definedName>
    <definedName name="ff_1">"#REF!"</definedName>
    <definedName name="ff_2">"#REF!"</definedName>
    <definedName name="ff_3">"#REF!"</definedName>
    <definedName name="ff_4">"#REF!"</definedName>
    <definedName name="ff_5">"#REF!"</definedName>
    <definedName name="ff_6">"#REF!"</definedName>
    <definedName name="FFF">#REF!</definedName>
    <definedName name="ffff">#REF!</definedName>
    <definedName name="FGV">[25]SCO0504!$B$1:$E$65536</definedName>
    <definedName name="FGVC">[25]SCO0504!$A$1:$E$65536</definedName>
    <definedName name="FGVC0504" localSheetId="2">#REF!</definedName>
    <definedName name="FGVC0504">#REF!</definedName>
    <definedName name="FGVSER" localSheetId="2">#REF!</definedName>
    <definedName name="FGVSER">#REF!</definedName>
    <definedName name="firma1">#REF!</definedName>
    <definedName name="firma2">#REF!</definedName>
    <definedName name="FISCAL2" localSheetId="0">#REF!</definedName>
    <definedName name="FISCAL2">#REF!</definedName>
    <definedName name="FO">#REF!</definedName>
    <definedName name="FoFo">"#ref!"</definedName>
    <definedName name="FoFo_1">NA()</definedName>
    <definedName name="FoFo_2">NA()</definedName>
    <definedName name="Fonte" localSheetId="2">#REF!</definedName>
    <definedName name="Fonte">'[26]listas ref'!$B$2:$B$6</definedName>
    <definedName name="Format">#REF!</definedName>
    <definedName name="Fundacao_Plano_Inclinado">#REF!</definedName>
    <definedName name="fyuk" localSheetId="1">COMPOSIÇÕES!fyuk</definedName>
    <definedName name="fyuk" localSheetId="2">#N/A</definedName>
    <definedName name="fyuk">[0]!fyuk</definedName>
    <definedName name="g">#REF!</definedName>
    <definedName name="gen" localSheetId="0">#REF!</definedName>
    <definedName name="gen">#REF!</definedName>
    <definedName name="GGG">#REF!</definedName>
    <definedName name="gh">#REF!</definedName>
    <definedName name="gr_objetos">#REF!</definedName>
    <definedName name="gr_objetos1">#REF!</definedName>
    <definedName name="gr_objetos2">#REF!</definedName>
    <definedName name="gr_objetos3">#REF!</definedName>
    <definedName name="gr_objetos4">#REF!</definedName>
    <definedName name="gr_objetos5">#REF!</definedName>
    <definedName name="gr_objetos6">#REF!</definedName>
    <definedName name="gr_objetos7">#REF!</definedName>
    <definedName name="gr_objetos8">#REF!</definedName>
    <definedName name="gr_objetos9">#REF!</definedName>
    <definedName name="_xlnm.Recorder" localSheetId="0">#REF!</definedName>
    <definedName name="_xlnm.Recorder">#REF!</definedName>
    <definedName name="GRV" localSheetId="0">#REF!</definedName>
    <definedName name="GRV">#REF!</definedName>
    <definedName name="h" localSheetId="0">#REF!</definedName>
    <definedName name="h">#REF!</definedName>
    <definedName name="H_coletor">#REF!</definedName>
    <definedName name="H_extra_diurna_lav_vias_mês">#REF!</definedName>
    <definedName name="H_extra_diurna_prevista_cap_mec_mês">#REF!</definedName>
    <definedName name="H_extra_diurna_prevista_col_hosp_mês">#REF!</definedName>
    <definedName name="H_extra_diurna_prevista_coleta_dom_mês">#REF!</definedName>
    <definedName name="H_extra_diurna_prevista_coleta_seletiva_mês">#REF!</definedName>
    <definedName name="H_extra_diurna_prevista_eq_padrão_mês">#REF!</definedName>
    <definedName name="H_extra_diurna_prevista_lav_vias_mês">#REF!</definedName>
    <definedName name="H_extra_diurna_prevista_loc_cam_bas_mês">#REF!</definedName>
    <definedName name="H_extra_diurna_prevista_loc_pá_carr_mês">#REF!</definedName>
    <definedName name="H_extra_diurna_prevista_loc_trator_mês">#REF!</definedName>
    <definedName name="H_extra_diurna_prevista_op_aterro_mês">#REF!</definedName>
    <definedName name="H_extra_diurna_prevista_tra_RSSS_mês">#REF!</definedName>
    <definedName name="H_extra_diurna_prevista_usi_rec_com_mês">#REF!</definedName>
    <definedName name="H_extra_diurna_prevista_var_man_mês">#REF!</definedName>
    <definedName name="H_extra_not_prevista_coleta_dom_mês">#REF!</definedName>
    <definedName name="H_extra_noturna_prevista_col_hosp_mês">#REF!</definedName>
    <definedName name="H_extra_noturna_prevista_coleta_seletiva_mês">#REF!</definedName>
    <definedName name="H_extra_noturna_prevista_eq_padrão_mês">#REF!</definedName>
    <definedName name="H_extra_noturna_prevista_loc_cam_bas_mês">#REF!</definedName>
    <definedName name="H_extra_noturna_prevista_loc_pá_carr_mês">#REF!</definedName>
    <definedName name="H_extra_noturna_prevista_loc_trator_mês">#REF!</definedName>
    <definedName name="H_extra_noturna_prevista_op_aterro_mês">#REF!</definedName>
    <definedName name="H_extra_noturna_prevista_tra_RSSS_mês">#REF!</definedName>
    <definedName name="H_extra_noturna_prevista_usi_rec_com_mês">#REF!</definedName>
    <definedName name="H_extra_noturna_prevista_var_man_mês">#REF!</definedName>
    <definedName name="H_motorita">#REF!</definedName>
    <definedName name="he">#REF!</definedName>
    <definedName name="Header">#REF!</definedName>
    <definedName name="HH">#REF!</definedName>
    <definedName name="HH_1">"#REF!"</definedName>
    <definedName name="HH_2">"#REF!"</definedName>
    <definedName name="HH_3">"#REF!"</definedName>
    <definedName name="HH_4">"#REF!"</definedName>
    <definedName name="HH_5">"#REF!"</definedName>
    <definedName name="HH_6">"#REF!"</definedName>
    <definedName name="hhh" localSheetId="0">#REF!</definedName>
    <definedName name="hhh">#REF!</definedName>
    <definedName name="hhhhh" localSheetId="0">#REF!</definedName>
    <definedName name="hhhhh">#REF!</definedName>
    <definedName name="hi" localSheetId="0">#REF!</definedName>
    <definedName name="hi">#REF!</definedName>
    <definedName name="HID">#REF!</definedName>
    <definedName name="HIDRÁULICA" localSheetId="2">#REF!</definedName>
    <definedName name="HIDRÁULICA">#N/A</definedName>
    <definedName name="HORAS_MENSAIS">#REF!</definedName>
    <definedName name="Horas_noturnas_cap_mec">#REF!</definedName>
    <definedName name="Horas_noturnas_col_hos">#REF!</definedName>
    <definedName name="Horas_noturnas_coleta_dom">#REF!</definedName>
    <definedName name="Horas_noturnas_coleta_seletiva">#REF!</definedName>
    <definedName name="Horas_noturnas_eq_padrão">#REF!</definedName>
    <definedName name="Horas_noturnas_lav_vias">#REF!</definedName>
    <definedName name="Horas_noturnas_lim_mercado">#REF!</definedName>
    <definedName name="Horas_noturnas_loc_cam_bas">#REF!</definedName>
    <definedName name="Horas_noturnas_loc_pá">#REF!</definedName>
    <definedName name="Horas_noturnas_loc_trator">#REF!</definedName>
    <definedName name="Horas_noturnas_op_aterro">#REF!</definedName>
    <definedName name="Horas_noturnas_trat_RSSS">#REF!</definedName>
    <definedName name="Horas_noturnas_usi_compostagem">#REF!</definedName>
    <definedName name="Horas_noturnas_varrição">#REF!</definedName>
    <definedName name="ICMS">#REF!</definedName>
    <definedName name="IH0001_">#REF!</definedName>
    <definedName name="IH0002_">#REF!</definedName>
    <definedName name="IH0003_">#REF!</definedName>
    <definedName name="IMPERMEABILIZA">#N/A</definedName>
    <definedName name="Implantacao_Consulta" localSheetId="2">#REF!</definedName>
    <definedName name="Implantacao_Consulta">#REF!</definedName>
    <definedName name="Import.DataBase">[27]DADOS!$A$38</definedName>
    <definedName name="IndCapa">#REF!</definedName>
    <definedName name="IndDetalhes">#REF!</definedName>
    <definedName name="indice">[3]Tabela!$B$3:$Q$3</definedName>
    <definedName name="indice1" localSheetId="2">#REF!</definedName>
    <definedName name="indice1" localSheetId="0">#REF!</definedName>
    <definedName name="indice1">#REF!</definedName>
    <definedName name="INDICES">[19]Cotações!$B$22:OFFSET([19]Cotações!$I$24,-1,0)</definedName>
    <definedName name="inic_aterro" localSheetId="2">'[9]mov terra_corte'!#REF!</definedName>
    <definedName name="inic_aterro">'[9]mov terra_corte'!#REF!</definedName>
    <definedName name="inic_reg_placa" localSheetId="2">#REF!</definedName>
    <definedName name="inic_reg_placa">#REF!</definedName>
    <definedName name="inic_reg_rolo" localSheetId="2">#REF!</definedName>
    <definedName name="inic_reg_rolo">#REF!</definedName>
    <definedName name="Início_tur_not_col_sel">#REF!</definedName>
    <definedName name="Insalub_Grau_Máx">#REF!</definedName>
    <definedName name="Insalub_Grau_Méd">#REF!</definedName>
    <definedName name="Insalub_Grau_Mín">#REF!</definedName>
    <definedName name="INSALUBRIDADE">#REF!</definedName>
    <definedName name="insumos">#REF!</definedName>
    <definedName name="INTERCEPTORES___EMISSÁRIOS" localSheetId="2">#REF!</definedName>
    <definedName name="INTERCEPTORES___EMISSÁRIOS">#REF!</definedName>
    <definedName name="IP">#REF!</definedName>
    <definedName name="IQ">#REF!</definedName>
    <definedName name="ir_032305">#REF!</definedName>
    <definedName name="item">"$#REF!.$#REF!$#REF!"</definedName>
    <definedName name="ITEM1">#REF!</definedName>
    <definedName name="ITEM19">#REF!</definedName>
    <definedName name="ITEM2">#REF!</definedName>
    <definedName name="ITEM20">#REF!</definedName>
    <definedName name="ITEM21">#REF!</definedName>
    <definedName name="ITEM23">#REF!</definedName>
    <definedName name="ITEM24">#REF!</definedName>
    <definedName name="ITEM25">#REF!</definedName>
    <definedName name="ITEM3">#REF!</definedName>
    <definedName name="ITEM5">#REF!</definedName>
    <definedName name="J" localSheetId="2">#REF!</definedName>
    <definedName name="J">#REF!</definedName>
    <definedName name="JA">#REF!</definedName>
    <definedName name="JAN00" localSheetId="2">#REF!</definedName>
    <definedName name="JAN00" localSheetId="0">#REF!</definedName>
    <definedName name="JAN00">#REF!</definedName>
    <definedName name="jhb">#REF!</definedName>
    <definedName name="JT">#REF!</definedName>
    <definedName name="julio">#REF!</definedName>
    <definedName name="jun00" localSheetId="0">#REF!</definedName>
    <definedName name="jun00">#REF!</definedName>
    <definedName name="k" localSheetId="0">#REF!</definedName>
    <definedName name="k">#REF!</definedName>
    <definedName name="kk" localSheetId="0">#REF!</definedName>
    <definedName name="kk">#REF!</definedName>
    <definedName name="kk_1">"#REF!"</definedName>
    <definedName name="kk_2">"#REF!"</definedName>
    <definedName name="kk_3">"#REF!"</definedName>
    <definedName name="kk_4">"#REF!"</definedName>
    <definedName name="kk_5">"#REF!"</definedName>
    <definedName name="kk_6">"#REF!"</definedName>
    <definedName name="Kvenda">#REF!</definedName>
    <definedName name="LA">#REF!</definedName>
    <definedName name="LARGURA">#REF!</definedName>
    <definedName name="Lav">#REF!</definedName>
    <definedName name="lav_eq_pub">#REF!</definedName>
    <definedName name="lav_eq_pub1">#REF!</definedName>
    <definedName name="lav_eq_pub2">#REF!</definedName>
    <definedName name="lav_eq_pub3">#REF!</definedName>
    <definedName name="lav_eq_pub4">#REF!</definedName>
    <definedName name="lav_eq_pub5">#REF!</definedName>
    <definedName name="lav_eq_pub6">#REF!</definedName>
    <definedName name="lav_eq_pub7">#REF!</definedName>
    <definedName name="lav_eq_pub8">#REF!</definedName>
    <definedName name="lav_eq_pub9">#REF!</definedName>
    <definedName name="lav_escadarias">#REF!</definedName>
    <definedName name="lav_feira">#REF!</definedName>
    <definedName name="lav_feira1">#REF!</definedName>
    <definedName name="lav_feira2">#REF!</definedName>
    <definedName name="lav_feira3">#REF!</definedName>
    <definedName name="lav_feira4">#REF!</definedName>
    <definedName name="lav_feira5">#REF!</definedName>
    <definedName name="lav_feira6">#REF!</definedName>
    <definedName name="lav_feira7">#REF!</definedName>
    <definedName name="lav_feira8">#REF!</definedName>
    <definedName name="lav_feira9">#REF!</definedName>
    <definedName name="lav_mec_calç">#REF!</definedName>
    <definedName name="lç">"$#REF!.$#REF!$#REF!"</definedName>
    <definedName name="LIGAÇÃO" localSheetId="2">[28]COPASAXSINAPI_ENXUTO!#REF!</definedName>
    <definedName name="LIGAÇÃO">[28]COPASAXSINAPI_ENXUTO!#REF!</definedName>
    <definedName name="LILASDRENA" localSheetId="2">#REF!</definedName>
    <definedName name="LILASDRENA" localSheetId="0">#REF!</definedName>
    <definedName name="LILASDRENA">#REF!</definedName>
    <definedName name="lim_var" localSheetId="2">#REF!</definedName>
    <definedName name="lim_var" localSheetId="0">#REF!</definedName>
    <definedName name="lim_var">#REF!</definedName>
    <definedName name="LIMAT">#REF!</definedName>
    <definedName name="limite" localSheetId="0">#REF!</definedName>
    <definedName name="limite">#REF!</definedName>
    <definedName name="linha" localSheetId="0">#REF!</definedName>
    <definedName name="linha">#REF!</definedName>
    <definedName name="LINHA_INÍCIO">[18]CONTROLE!$D$12</definedName>
    <definedName name="LINHA_INÍCIO_1">#N/A</definedName>
    <definedName name="LINHA_INÍCIO_2">#N/A</definedName>
    <definedName name="LINHA_INÍCIO_3">#N/A</definedName>
    <definedName name="LINHA_INÍCIO_4">#N/A</definedName>
    <definedName name="LINHA_INÍCIO_5">#N/A</definedName>
    <definedName name="LINHAS_DE_RECALQUE">#REF!</definedName>
    <definedName name="LISTAEQ">#REF!</definedName>
    <definedName name="LISTAMO">#REF!</definedName>
    <definedName name="LL">[29]PL018407!$A$7:$E$161</definedName>
    <definedName name="lllll">"$#REF!.$#REF!$#REF!"</definedName>
    <definedName name="LOCALIDADE">#REF!</definedName>
    <definedName name="lom">#REF!</definedName>
    <definedName name="lote">#REF!</definedName>
    <definedName name="LOTE_01_330" localSheetId="0">#REF!</definedName>
    <definedName name="LOTE_01_330">#REF!</definedName>
    <definedName name="LOTE_01_348" localSheetId="0">#REF!</definedName>
    <definedName name="LOTE_01_348">#REF!</definedName>
    <definedName name="LOTE_03_323" localSheetId="0">#REF!</definedName>
    <definedName name="LOTE_03_323">#REF!</definedName>
    <definedName name="LOTE_05_322" localSheetId="0">#REF!</definedName>
    <definedName name="LOTE_05_322">#REF!</definedName>
    <definedName name="LOTE_08_225" localSheetId="0">#REF!</definedName>
    <definedName name="LOTE_08_225">#REF!</definedName>
    <definedName name="LOTE_09_0" localSheetId="0">#REF!</definedName>
    <definedName name="LOTE_09_0">#REF!</definedName>
    <definedName name="LOTE_09_310" localSheetId="0">#REF!</definedName>
    <definedName name="LOTE_09_310">#REF!</definedName>
    <definedName name="LOTE_10_255" localSheetId="0">#REF!</definedName>
    <definedName name="LOTE_10_255">#REF!</definedName>
    <definedName name="LOTE_10_318" localSheetId="0">#REF!</definedName>
    <definedName name="LOTE_10_318">#REF!</definedName>
    <definedName name="LOTE_10_330" localSheetId="0">#REF!</definedName>
    <definedName name="LOTE_10_330">#REF!</definedName>
    <definedName name="LOTE_10_334" localSheetId="0">#REF!</definedName>
    <definedName name="LOTE_10_334">#REF!</definedName>
    <definedName name="LOTE_10_345" localSheetId="0">#REF!</definedName>
    <definedName name="LOTE_10_345">#REF!</definedName>
    <definedName name="LOTE_11_215" localSheetId="0">#REF!</definedName>
    <definedName name="LOTE_11_215">#REF!</definedName>
    <definedName name="LOTE_11_340" localSheetId="0">#REF!</definedName>
    <definedName name="LOTE_11_340">#REF!</definedName>
    <definedName name="LOTE_11_342" localSheetId="0">#REF!</definedName>
    <definedName name="LOTE_11_342">#REF!</definedName>
    <definedName name="LOTE_11_344" localSheetId="0">#REF!</definedName>
    <definedName name="LOTE_11_344">#REF!</definedName>
    <definedName name="LOTE_11_350" localSheetId="0">#REF!</definedName>
    <definedName name="LOTE_11_350">#REF!</definedName>
    <definedName name="Macro1">#REF!</definedName>
    <definedName name="mai00" localSheetId="0">#REF!</definedName>
    <definedName name="mai00">#REF!</definedName>
    <definedName name="man_ent_10km">#REF!</definedName>
    <definedName name="man_ent_10km1">#REF!</definedName>
    <definedName name="man_ent_10km2">#REF!</definedName>
    <definedName name="man_ent_10km3">#REF!</definedName>
    <definedName name="man_ent_10km4">#REF!</definedName>
    <definedName name="man_ent_10km5">#REF!</definedName>
    <definedName name="man_ent_10km6">#REF!</definedName>
    <definedName name="man_ent_10km7">#REF!</definedName>
    <definedName name="man_ent_10km8">#REF!</definedName>
    <definedName name="man_ent_10km9">#REF!</definedName>
    <definedName name="man_ent_ac_10km">#REF!</definedName>
    <definedName name="man_ent_ac_10km1">#REF!</definedName>
    <definedName name="man_ent_ac_10km2">#REF!</definedName>
    <definedName name="man_ent_ac_10km3">#REF!</definedName>
    <definedName name="man_ent_ac_10km4">#REF!</definedName>
    <definedName name="man_ent_ac_10km5">#REF!</definedName>
    <definedName name="man_ent_ac_10km6">#REF!</definedName>
    <definedName name="man_ent_ac_10km7">#REF!</definedName>
    <definedName name="man_ent_ac_10km8">#REF!</definedName>
    <definedName name="man_ent_ac_10km9">#REF!</definedName>
    <definedName name="MANU">#REF!</definedName>
    <definedName name="MANU_PAV.2">#REF!</definedName>
    <definedName name="MANU_PAV2">#REF!</definedName>
    <definedName name="MAR00" localSheetId="0">#REF!</definedName>
    <definedName name="MAR00">#REF!</definedName>
    <definedName name="MARQUISE">#REF!</definedName>
    <definedName name="MAT">#REF!</definedName>
    <definedName name="MBV">"#ref!"</definedName>
    <definedName name="MBV_1">NA()</definedName>
    <definedName name="MBV_2">NA()</definedName>
    <definedName name="Mec">#REF!</definedName>
    <definedName name="mec_10km">#REF!</definedName>
    <definedName name="mec_10km1">#REF!</definedName>
    <definedName name="mec_10km2">#REF!</definedName>
    <definedName name="mec_10km3">#REF!</definedName>
    <definedName name="mec_10km4">#REF!</definedName>
    <definedName name="mec_10km5">#REF!</definedName>
    <definedName name="mec_10km6">#REF!</definedName>
    <definedName name="mec_10km7">#REF!</definedName>
    <definedName name="mec_10km8">#REF!</definedName>
    <definedName name="mec_10km9">#REF!</definedName>
    <definedName name="mec_ac_10km">#REF!</definedName>
    <definedName name="mec_ac_10km1">#REF!</definedName>
    <definedName name="mec_ac_10km2">#REF!</definedName>
    <definedName name="mec_ac_10km3">#REF!</definedName>
    <definedName name="mec_ac_10km4">#REF!</definedName>
    <definedName name="mec_ac_10km5">#REF!</definedName>
    <definedName name="mec_ac_10km6">#REF!</definedName>
    <definedName name="mec_ac_10km7">#REF!</definedName>
    <definedName name="mec_ac_10km8">#REF!</definedName>
    <definedName name="mec_ac_10km9">#REF!</definedName>
    <definedName name="MecP">#REF!</definedName>
    <definedName name="Média_km_diária_Cam_Comp">#REF!</definedName>
    <definedName name="Média_km_diária_veículo_leve">#REF!</definedName>
    <definedName name="meiofio">'[7]DADOS COLETATO'!$E$12</definedName>
    <definedName name="mes" localSheetId="2">#REF!</definedName>
    <definedName name="mes">#REF!</definedName>
    <definedName name="mês" localSheetId="2">#REF!</definedName>
    <definedName name="mês" localSheetId="0">#REF!</definedName>
    <definedName name="mês">#REF!</definedName>
    <definedName name="MG">#REF!</definedName>
    <definedName name="MLH0" localSheetId="0">#REF!</definedName>
    <definedName name="MLH0">#REF!</definedName>
    <definedName name="MM">#REF!</definedName>
    <definedName name="MO" localSheetId="0">#REF!</definedName>
    <definedName name="MO">#REF!</definedName>
    <definedName name="Mob">#REF!</definedName>
    <definedName name="MObr">#REF!</definedName>
    <definedName name="módulo1.Extenso" localSheetId="1">COMPOSIÇÕES!módulo1.Extenso</definedName>
    <definedName name="módulo1.Extenso" localSheetId="2">#N/A</definedName>
    <definedName name="módulo1.Extenso">[0]!módulo1.Extenso</definedName>
    <definedName name="módulo1_Extenso">#NAME?</definedName>
    <definedName name="Monitoramento_de_OAC_Caixas_de_ligação_Reg_I_Lista" localSheetId="2">#REF!</definedName>
    <definedName name="Monitoramento_de_OAC_Caixas_de_ligação_Reg_I_Lista" localSheetId="0">#REF!</definedName>
    <definedName name="Monitoramento_de_OAC_Caixas_de_ligação_Reg_I_Lista">#REF!</definedName>
    <definedName name="monumentos">#REF!</definedName>
    <definedName name="monumentos1">#REF!</definedName>
    <definedName name="monumentos2">#REF!</definedName>
    <definedName name="monumentos3">#REF!</definedName>
    <definedName name="monumentos4">#REF!</definedName>
    <definedName name="monumentos5">#REF!</definedName>
    <definedName name="monumentos6">#REF!</definedName>
    <definedName name="monumentos7">#REF!</definedName>
    <definedName name="monumentos8">#REF!</definedName>
    <definedName name="monumentos9">#REF!</definedName>
    <definedName name="Motorista_diu_cap_mec">#REF!</definedName>
    <definedName name="Motorista_diu_cap_mec_res">#REF!</definedName>
    <definedName name="Motorista_diu_col_dom">#REF!</definedName>
    <definedName name="Motorista_diu_col_dom_res">#REF!</definedName>
    <definedName name="Motorista_diu_col_hosp">#REF!</definedName>
    <definedName name="Motorista_diu_col_hosp_res">#REF!</definedName>
    <definedName name="Motorista_diu_col_sel">#REF!</definedName>
    <definedName name="Motorista_diu_eq_padrão">#REF!</definedName>
    <definedName name="Motorista_diu_eq_padrão_res">#REF!</definedName>
    <definedName name="Motorista_diu_lav_vias">#REF!</definedName>
    <definedName name="Motorista_diu_lav_vias_res">#REF!</definedName>
    <definedName name="Motorista_diu_loc_cam_bas">#REF!</definedName>
    <definedName name="Motorista_diu_loc_cam_bas_res">#REF!</definedName>
    <definedName name="Motorista_diu_op_aterro">#REF!</definedName>
    <definedName name="Motorista_diu_op_aterro_res">#REF!</definedName>
    <definedName name="Motorista_not_cap_mec">#REF!</definedName>
    <definedName name="Motorista_not_cap_mec_res">#REF!</definedName>
    <definedName name="Motorista_not_col_dom">#REF!</definedName>
    <definedName name="Motorista_not_col_dom_res">#REF!</definedName>
    <definedName name="Motorista_not_col_hosp">#REF!</definedName>
    <definedName name="Motorista_not_col_hosp_res">#REF!</definedName>
    <definedName name="Motorista_not_col_sel">#REF!</definedName>
    <definedName name="Motorista_not_col_sel_res">#REF!</definedName>
    <definedName name="Motorista_not_eq_padrão">#REF!</definedName>
    <definedName name="Motorista_not_eq_padrão_res">#REF!</definedName>
    <definedName name="Motorista_not_lav_vias">#REF!</definedName>
    <definedName name="Motorista_not_lav_vias_res">#REF!</definedName>
    <definedName name="Motorista_not_loc_cam_bas">#REF!</definedName>
    <definedName name="Motorista_not_loc_cam_bas_res">#REF!</definedName>
    <definedName name="Motorista_not_op_aterro">#REF!</definedName>
    <definedName name="Motorista_not_op_aterro_res">#REF!</definedName>
    <definedName name="Motorita_diu_col_sel_res">#REF!</definedName>
    <definedName name="MP">#REF!</definedName>
    <definedName name="Multi_Plate___MP100___Espessura___2_7___Ø___1_2___Revest.___Concreto" localSheetId="2">#REF!</definedName>
    <definedName name="Multi_Plate___MP100___Espessura___2_7___Ø___1_2___Revest.___Concreto" localSheetId="0">#REF!</definedName>
    <definedName name="Multi_Plate___MP100___Espessura___2_7___Ø___1_2___Revest.___Concreto">#REF!</definedName>
    <definedName name="Multi_Plate___MP100___Espessura___2_7___Ø___1_2___Revest____Concreto">#REF!</definedName>
    <definedName name="MUNICÍPIO">[30]Lista!$A$2:$A$855</definedName>
    <definedName name="Munk">#REF!</definedName>
    <definedName name="MUNK_01" localSheetId="2">#REF!</definedName>
    <definedName name="MUNK_01" localSheetId="0">#REF!</definedName>
    <definedName name="MUNK_01">#REF!</definedName>
    <definedName name="N" localSheetId="2">'[31]Orçamento Real'!#REF!</definedName>
    <definedName name="N">'[31]Orçamento Real'!#REF!</definedName>
    <definedName name="N_de_caminhões_coletores">#REF!</definedName>
    <definedName name="n_de_feriados">#REF!</definedName>
    <definedName name="n_de_meses_no_ano">#REF!</definedName>
    <definedName name="N_de_passagens">#REF!</definedName>
    <definedName name="n_horas_diárias">#REF!</definedName>
    <definedName name="N_veículos_leves">#REF!</definedName>
    <definedName name="NCOMPOSICOES">0</definedName>
    <definedName name="NCOTACOES">0</definedName>
    <definedName name="NEMPRESAS">3</definedName>
    <definedName name="NINDICES">1</definedName>
    <definedName name="Nº" localSheetId="2">[30]Lista!#REF!</definedName>
    <definedName name="Nº">[30]Lista!#REF!</definedName>
    <definedName name="NOMEDOPROJETO" localSheetId="2">#REF!</definedName>
    <definedName name="NOMEDOPROJETO" localSheetId="0">#REF!</definedName>
    <definedName name="NOMEDOPROJETO">#REF!</definedName>
    <definedName name="NOMES" localSheetId="2">#REF!</definedName>
    <definedName name="NOMES" localSheetId="0">#REF!</definedName>
    <definedName name="NOMES">#REF!</definedName>
    <definedName name="NRELATORIOS" localSheetId="2">COUNTA([32]Relatórios!$A:$A)-2</definedName>
    <definedName name="NRELATORIOS">COUNTA([19]Relatórios!$A$1:$A$65536)-2</definedName>
    <definedName name="NumerEmpresa">3</definedName>
    <definedName name="NumerIndice">1</definedName>
    <definedName name="o1o3">'[33]01-02-03-Julho'!$F:$G,'[33]01-02-03-Julho'!$J$402,'[33]01-02-03-Julho'!$J:$K</definedName>
    <definedName name="OACD" localSheetId="2">#REF!</definedName>
    <definedName name="OACD" localSheetId="0">#REF!</definedName>
    <definedName name="OACD">#REF!</definedName>
    <definedName name="OAE" localSheetId="2">#REF!</definedName>
    <definedName name="OAE" localSheetId="0">#REF!</definedName>
    <definedName name="OAE">#REF!</definedName>
    <definedName name="OAE_MAR94" localSheetId="0">#REF!</definedName>
    <definedName name="OAE_MAR94">#REF!</definedName>
    <definedName name="oaeaa" localSheetId="0">#REF!</definedName>
    <definedName name="oaeaa">#REF!</definedName>
    <definedName name="Objeto">"Referência"</definedName>
    <definedName name="Obra">#REF!</definedName>
    <definedName name="obras_de_arte_corrente_e_drenagem" localSheetId="0">#REF!</definedName>
    <definedName name="obras_de_arte_corrente_e_drenagem">#REF!</definedName>
    <definedName name="obras_de_arte_especiais" localSheetId="0">#REF!</definedName>
    <definedName name="obras_de_arte_especiais">#REF!</definedName>
    <definedName name="obras_de_contenção_geotécnica" localSheetId="0">#REF!</definedName>
    <definedName name="obras_de_contenção_geotécnica">#REF!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Op_balança_diu_op_aterro">#REF!</definedName>
    <definedName name="Op_balança_diu_op_aterro_res">#REF!</definedName>
    <definedName name="Op_balança_not_op_aterro">#REF!</definedName>
    <definedName name="Op_balança_not_op_aterro_res">#REF!</definedName>
    <definedName name="Op_diu_usi_rec_comp">#REF!</definedName>
    <definedName name="Op_diu_usi_rec_comp_res">#REF!</definedName>
    <definedName name="Op_diu_usi_tra_RSSS">#REF!</definedName>
    <definedName name="Op_diu_usi_tra_RSSS_res">#REF!</definedName>
    <definedName name="Op_maq_diu_cap_mec">#REF!</definedName>
    <definedName name="Op_maq_diu_cap_mec_res">#REF!</definedName>
    <definedName name="Op_máq_diu_op_aterro">#REF!</definedName>
    <definedName name="Op_máq_diu_op_aterro_res">#REF!</definedName>
    <definedName name="Op_maq_not_cap_mec">#REF!</definedName>
    <definedName name="Op_maq_not_cap_mec_res">#REF!</definedName>
    <definedName name="Op_máq_not_op_aterro">#REF!</definedName>
    <definedName name="Op_máq_not_op_aterro_res">#REF!</definedName>
    <definedName name="Op_not_usi_rec_comp">#REF!</definedName>
    <definedName name="Op_not_usi_rec_comp_res">#REF!</definedName>
    <definedName name="Op_not_usi_tra_RSSS">#REF!</definedName>
    <definedName name="Op_not_usi_tra_RSSS_res">#REF!</definedName>
    <definedName name="Op_pá_diu_eq_padrão">#REF!</definedName>
    <definedName name="Op_pá_diu_eq_padrão_res">#REF!</definedName>
    <definedName name="Op_pá_diu_loc_pá">#REF!</definedName>
    <definedName name="Op_pá_diu_loc_pá_res">#REF!</definedName>
    <definedName name="Op_pá_not_eq_padrão">#REF!</definedName>
    <definedName name="Op_pá_not_eq_padrão_res">#REF!</definedName>
    <definedName name="Op_pá_not_loc_pá">#REF!</definedName>
    <definedName name="Op_pá_not_loc_pá_res">#REF!</definedName>
    <definedName name="Op_roç_diu_eq_padrão">#REF!</definedName>
    <definedName name="Op_roç_diu_eq_padrão_res">#REF!</definedName>
    <definedName name="Op_roç_not_eq_padrão">#REF!</definedName>
    <definedName name="Op_roç_not_eq_padrão_res">#REF!</definedName>
    <definedName name="OPA" localSheetId="0">'[16]PRO-08'!#REF!</definedName>
    <definedName name="OPA">'[16]PRO-08'!#REF!</definedName>
    <definedName name="ORÇ" localSheetId="2">#REF!</definedName>
    <definedName name="ORÇ">#REF!</definedName>
    <definedName name="Orç1">#REF!</definedName>
    <definedName name="ORCAMENTO">#REF!</definedName>
    <definedName name="Ordem">'[34]Resumo do Consolidado'!$O$1:$P$65536</definedName>
    <definedName name="OUTROS" localSheetId="2">#REF!</definedName>
    <definedName name="OUTROS">#REF!</definedName>
    <definedName name="P">#REF!</definedName>
    <definedName name="PaCar">#REF!</definedName>
    <definedName name="Paisagismo_Consulta" localSheetId="2">#REF!</definedName>
    <definedName name="Paisagismo_Consulta">#REF!</definedName>
    <definedName name="Par">"#ref!"</definedName>
    <definedName name="Par_1">NA()</definedName>
    <definedName name="Par_2">NA()</definedName>
    <definedName name="PAV" localSheetId="0">#REF!</definedName>
    <definedName name="PAV">#REF!</definedName>
    <definedName name="PAV_MAR94" localSheetId="2">#REF!</definedName>
    <definedName name="PAV_MAR94" localSheetId="0">#REF!</definedName>
    <definedName name="PAV_MAR94">#REF!</definedName>
    <definedName name="Pav_preços">'[35]Pavim-preços'!$A$2:$C$30</definedName>
    <definedName name="pavaa" localSheetId="2">#REF!</definedName>
    <definedName name="pavaa" localSheetId="0">#REF!</definedName>
    <definedName name="pavaa">#REF!</definedName>
    <definedName name="PAVIMENTAÇÃO" localSheetId="2">#REF!</definedName>
    <definedName name="pavimentação" localSheetId="0">#REF!</definedName>
    <definedName name="pavimentação">#REF!</definedName>
    <definedName name="Payment_Needed">"Pagamento necessário"</definedName>
    <definedName name="PBR" localSheetId="2">#REF!</definedName>
    <definedName name="PBR">#REF!</definedName>
    <definedName name="PE">#REF!</definedName>
    <definedName name="pedreira">'[7]DADOS COLETATO'!$C$41</definedName>
    <definedName name="per">#REF!</definedName>
    <definedName name="per_dias">#REF!</definedName>
    <definedName name="pesobrita">'[7]DADOS COLETATO'!$I$42</definedName>
    <definedName name="pesoespecifico">'[7]DADOS COLETATO'!$I$40</definedName>
    <definedName name="pesquisa" localSheetId="2">#REF!</definedName>
    <definedName name="pesquisa" localSheetId="0">#REF!</definedName>
    <definedName name="pesquisa">#REF!</definedName>
    <definedName name="PI">#REF!</definedName>
    <definedName name="Pin">#REF!</definedName>
    <definedName name="PINTURA">#N/A</definedName>
    <definedName name="PISOS" localSheetId="2">#REF!</definedName>
    <definedName name="PISOS">#REF!</definedName>
    <definedName name="PJ">#REF!</definedName>
    <definedName name="PL_ABC">#REF!</definedName>
    <definedName name="Plan" localSheetId="2">#REF!</definedName>
    <definedName name="Plan">#REF!</definedName>
    <definedName name="Plan2">#REF!</definedName>
    <definedName name="Plan3">#REF!</definedName>
    <definedName name="plani">#REF!</definedName>
    <definedName name="PLANILHA">#REF!</definedName>
    <definedName name="planilha_01">#REF!</definedName>
    <definedName name="PLANILHA_ORCAMENTARIA">#REF!</definedName>
    <definedName name="plnilha">"$#REF!.$#REF!$#REF!"</definedName>
    <definedName name="PodaCapa">#REF!</definedName>
    <definedName name="PodaDetalhes">#REF!</definedName>
    <definedName name="Ponte">"Figura 3"</definedName>
    <definedName name="Poste" localSheetId="2">#REF!</definedName>
    <definedName name="Poste">#REF!</definedName>
    <definedName name="PP" localSheetId="2">#REF!</definedName>
    <definedName name="PP" localSheetId="0">#REF!</definedName>
    <definedName name="PP">#REF!</definedName>
    <definedName name="PR">#REF!</definedName>
    <definedName name="PRE" localSheetId="0">#REF!</definedName>
    <definedName name="PRE">#REF!</definedName>
    <definedName name="preaa" localSheetId="0">#REF!</definedName>
    <definedName name="preaa">#REF!</definedName>
    <definedName name="Preco">#REF!</definedName>
    <definedName name="Preço_Diesel">#REF!</definedName>
    <definedName name="Preço_gasolina">#REF!</definedName>
    <definedName name="Predio_02_andares_Consulta">[36]Predio_02_andares!$A$8:$F$723</definedName>
    <definedName name="Preparo_Terreno" localSheetId="2">#REF!</definedName>
    <definedName name="Preparo_Terreno">#REF!</definedName>
    <definedName name="Print_Area" localSheetId="2">#REF!</definedName>
    <definedName name="Print_Area">#REF!</definedName>
    <definedName name="Print_Area_MI">#REF!</definedName>
    <definedName name="PROGRAMA_BDMG">OFFSET([30]Lista!$B$2,0,0,COUNTA([30]Lista!$B$2:$B$101),1)</definedName>
    <definedName name="Programada_1" localSheetId="2">#REF!</definedName>
    <definedName name="Programada_1" localSheetId="0">#REF!</definedName>
    <definedName name="Programada_1">#REF!</definedName>
    <definedName name="Programada_1_SP_t" localSheetId="2">#REF!</definedName>
    <definedName name="Programada_1_SP_t" localSheetId="0">#REF!</definedName>
    <definedName name="Programada_1_SP_t">#REF!</definedName>
    <definedName name="Programada_2" localSheetId="0">#REF!</definedName>
    <definedName name="Programada_2">#REF!</definedName>
    <definedName name="Programada_2_SP_t" localSheetId="0">#REF!</definedName>
    <definedName name="Programada_2_SP_t">#REF!</definedName>
    <definedName name="PROJ">#REF!</definedName>
    <definedName name="Proposta" localSheetId="0">#REF!</definedName>
    <definedName name="Proposta">#REF!</definedName>
    <definedName name="Proposta_Técnica_SP_t" localSheetId="0">#REF!</definedName>
    <definedName name="Proposta_Técnica_SP_t">#REF!</definedName>
    <definedName name="PRT">#REF!</definedName>
    <definedName name="pu" localSheetId="0">#REF!</definedName>
    <definedName name="pu">#REF!</definedName>
    <definedName name="pv">#REF!</definedName>
    <definedName name="PVC">"#ref!"</definedName>
    <definedName name="PVC_1">NA()</definedName>
    <definedName name="PVC_2">NA()</definedName>
    <definedName name="QAZ">#REF!</definedName>
    <definedName name="qci">#REF!</definedName>
    <definedName name="QEQ">#REF!</definedName>
    <definedName name="QEQ_1">#N/A</definedName>
    <definedName name="QEQ_2">#N/A</definedName>
    <definedName name="QEQ_3">#N/A</definedName>
    <definedName name="QEQ_4">#N/A</definedName>
    <definedName name="QEQ_5">"#REF!"</definedName>
    <definedName name="QEQ_6">"#REF!"</definedName>
    <definedName name="QEQ_7">"#REF!"</definedName>
    <definedName name="QMO">#REF!</definedName>
    <definedName name="QMO_1">#N/A</definedName>
    <definedName name="QMO_2">#N/A</definedName>
    <definedName name="QMO_3">#N/A</definedName>
    <definedName name="QMO_4">#N/A</definedName>
    <definedName name="QMO_5">"#REF!"</definedName>
    <definedName name="QMO_6">"#REF!"</definedName>
    <definedName name="QMO_7">"#REF!"</definedName>
    <definedName name="QQ_2" localSheetId="1">COMPOSIÇÕES!QQ_2</definedName>
    <definedName name="QQ_2" localSheetId="2">#N/A</definedName>
    <definedName name="QQ_2">[0]!QQ_2</definedName>
    <definedName name="QUALIX">#REF!</definedName>
    <definedName name="QUEIROZ_GALVÃO">#REF!</definedName>
    <definedName name="r_col">#REF!</definedName>
    <definedName name="r_var">#REF!</definedName>
    <definedName name="ralo">'[7]DADOS COLETATO'!$C$29</definedName>
    <definedName name="RawData" localSheetId="2">#REF!</definedName>
    <definedName name="RawData">#REF!</definedName>
    <definedName name="RawHeader" localSheetId="2">[28]COPASAXSINAPI_ENXUTO!#REF!</definedName>
    <definedName name="RawHeader">[28]COPASAXSINAPI_ENXUTO!#REF!</definedName>
    <definedName name="REAJ" localSheetId="2">#REF!</definedName>
    <definedName name="REAJ" localSheetId="0">#REF!</definedName>
    <definedName name="REAJ">#REF!</definedName>
    <definedName name="REAJ1" localSheetId="2">#REF!</definedName>
    <definedName name="REAJ1" localSheetId="0">#REF!</definedName>
    <definedName name="REAJ1">#REF!</definedName>
    <definedName name="REAJ2" localSheetId="0">#REF!</definedName>
    <definedName name="REAJ2">#REF!</definedName>
    <definedName name="REAJ3" localSheetId="0">#REF!</definedName>
    <definedName name="REAJ3">#REF!</definedName>
    <definedName name="ReciclCapa">#REF!</definedName>
    <definedName name="ReciclDetalhes">#REF!</definedName>
    <definedName name="recuperação_de_obras_de_arte_especiais" localSheetId="0">#REF!</definedName>
    <definedName name="recuperação_de_obras_de_arte_especiais">#REF!</definedName>
    <definedName name="red_calç">#REF!</definedName>
    <definedName name="red_col">#REF!</definedName>
    <definedName name="red_div">#REF!</definedName>
    <definedName name="red_div_s">#REF!</definedName>
    <definedName name="red_div2">#REF!</definedName>
    <definedName name="red_div6">#REF!</definedName>
    <definedName name="red_div7">#REF!</definedName>
    <definedName name="red_fav">#REF!</definedName>
    <definedName name="red_mon">#REF!</definedName>
    <definedName name="red_var">#REF!</definedName>
    <definedName name="red_var_se">#REF!</definedName>
    <definedName name="REDE_COLETORA">#REF!</definedName>
    <definedName name="reducao" localSheetId="0">#REF!</definedName>
    <definedName name="reducao">#REF!</definedName>
    <definedName name="reducao_1">"#REF!"</definedName>
    <definedName name="reducao_2">"#REF!"</definedName>
    <definedName name="reducao_3">"#REF!"</definedName>
    <definedName name="reducao_4">"#REF!"</definedName>
    <definedName name="reducao_5">"#REF!"</definedName>
    <definedName name="reducao_6">"#REF!"</definedName>
    <definedName name="REF">[5]OBRJU95!#REF!</definedName>
    <definedName name="REF_SERVICOS">#REF!</definedName>
    <definedName name="Referencia.Descricao">#N/A</definedName>
    <definedName name="Referencia.Unidade">#N/A</definedName>
    <definedName name="REG" localSheetId="2">#REF!</definedName>
    <definedName name="REG" localSheetId="0">#REF!</definedName>
    <definedName name="REG">#REF!</definedName>
    <definedName name="reg_placa" localSheetId="2">#REF!</definedName>
    <definedName name="reg_placa">#REF!</definedName>
    <definedName name="reg_rolo">#REF!</definedName>
    <definedName name="Reimbursement">"Reembolso"</definedName>
    <definedName name="RELAÇÃO_DE_DEPENDÊNCIAS">"CABECA"</definedName>
    <definedName name="RelatoriosFontes" localSheetId="1">OFFSET([19]Relatórios!$A$5,1,0,NRELATORIOS)</definedName>
    <definedName name="RelatoriosFontes" localSheetId="2">OFFSET([19]Relatórios!$A$5,1,0,NRELATORIOS)</definedName>
    <definedName name="RelatoriosFontes">OFFSET([19]Relatórios!$A$5,1,0,NRELATORIOS)</definedName>
    <definedName name="REPRESENTANTE">[18]IDENTIFICACAO!$D$13</definedName>
    <definedName name="REPRESENTANTE_1">#N/A</definedName>
    <definedName name="REPRESENTANTE_2">#N/A</definedName>
    <definedName name="REPRESENTANTE_3">#N/A</definedName>
    <definedName name="REPRESENTANTE_4">#N/A</definedName>
    <definedName name="REPRESENTANTE_5">#N/A</definedName>
    <definedName name="RESP." localSheetId="2">#REF!</definedName>
    <definedName name="RESP.">#REF!</definedName>
    <definedName name="RESULTADOS">#REF!</definedName>
    <definedName name="RESUMO">#N/A</definedName>
    <definedName name="resumo_campeão" localSheetId="2">#REF!</definedName>
    <definedName name="resumo_campeão" localSheetId="0">#REF!</definedName>
    <definedName name="resumo_campeão">#REF!</definedName>
    <definedName name="RESUMO2">#REF!</definedName>
    <definedName name="Retr">#REF!</definedName>
    <definedName name="REV" localSheetId="2">#REF!</definedName>
    <definedName name="REV" localSheetId="0">#REF!</definedName>
    <definedName name="REV">#REF!</definedName>
    <definedName name="REV_PAREDES">NA()</definedName>
    <definedName name="REV_PISOS">NA()</definedName>
    <definedName name="revaa" localSheetId="0">#REF!</definedName>
    <definedName name="revaa">#REF!</definedName>
    <definedName name="REVEST" localSheetId="0">#REF!</definedName>
    <definedName name="REVEST">#REF!</definedName>
    <definedName name="revisão">'[10]Dados Iniciais'!$B$4</definedName>
    <definedName name="Roc">#REF!</definedName>
    <definedName name="Rodapé" localSheetId="2">#REF!</definedName>
    <definedName name="Rodapé">#REF!</definedName>
    <definedName name="rodovia" localSheetId="2">#REF!</definedName>
    <definedName name="rodovia">'[10]Dados Iniciais'!$B$2</definedName>
    <definedName name="RTC" localSheetId="0">#REF!</definedName>
    <definedName name="RTC">#REF!</definedName>
    <definedName name="RTE" localSheetId="0">#REF!</definedName>
    <definedName name="RTE">#REF!</definedName>
    <definedName name="RTL">#REF!</definedName>
    <definedName name="RTP" localSheetId="0">#REF!</definedName>
    <definedName name="RTP">#REF!</definedName>
    <definedName name="S">#REF!</definedName>
    <definedName name="Salário_coletor">#REF!</definedName>
    <definedName name="Salário_coletor_dom">#REF!</definedName>
    <definedName name="Salário_Mín">#REF!</definedName>
    <definedName name="Salário_motorista">#REF!</definedName>
    <definedName name="sasasa">#REF!</definedName>
    <definedName name="sasasasasasa">#REF!</definedName>
    <definedName name="SDA" localSheetId="0">#REF!</definedName>
    <definedName name="SDA">#REF!</definedName>
    <definedName name="sdasd" localSheetId="0">#REF!</definedName>
    <definedName name="sdasd">#REF!</definedName>
    <definedName name="SDS">#REF!</definedName>
    <definedName name="SE">#REF!</definedName>
    <definedName name="Sede_Detran_Consulta">#REF!</definedName>
    <definedName name="SEG" localSheetId="0">#REF!</definedName>
    <definedName name="SEG">#REF!</definedName>
    <definedName name="segaa" localSheetId="0">#REF!</definedName>
    <definedName name="segaa">#REF!</definedName>
    <definedName name="Seguro_vida">#REF!</definedName>
    <definedName name="SemanaTerminando">[37]materiais!#REF!</definedName>
    <definedName name="SENHAGT" hidden="1">"PM2CAIXA"</definedName>
    <definedName name="SeptCapa">#REF!</definedName>
    <definedName name="SeptDetalhes">#REF!</definedName>
    <definedName name="serv" localSheetId="2">#REF!</definedName>
    <definedName name="serv" localSheetId="0">#REF!</definedName>
    <definedName name="serv">#REF!</definedName>
    <definedName name="SERV1" localSheetId="0">#REF!</definedName>
    <definedName name="SERV1">#REF!</definedName>
    <definedName name="SERV2" localSheetId="0">#REF!</definedName>
    <definedName name="SERV2">#REF!</definedName>
    <definedName name="SERV3" localSheetId="0">#REF!</definedName>
    <definedName name="SERV3">#REF!</definedName>
    <definedName name="SERVI">[38]Serviços!$A$3:$F$1403</definedName>
    <definedName name="Serviços" localSheetId="2">#REF!</definedName>
    <definedName name="Serviços" localSheetId="0">#REF!</definedName>
    <definedName name="Serviços">#REF!</definedName>
    <definedName name="SERVIÇOS_COMPLEMENTARES" localSheetId="2">#REF!</definedName>
    <definedName name="SERVIÇOS_COMPLEMENTARES">#REF!</definedName>
    <definedName name="serviços_de_proteção_ao_meio_ambiente" localSheetId="0">#REF!</definedName>
    <definedName name="serviços_de_proteção_ao_meio_ambiente">#REF!</definedName>
    <definedName name="serviços_preliminares" localSheetId="0">#REF!</definedName>
    <definedName name="serviços_preliminares">#REF!</definedName>
    <definedName name="Servicos_Tecnicos">#REF!</definedName>
    <definedName name="Servicos_Tecnicos_">#REF!</definedName>
    <definedName name="serviços_terceirizados" localSheetId="0">#REF!</definedName>
    <definedName name="serviços_terceirizados">#REF!</definedName>
    <definedName name="SHARED_FORMULA_19_31_19_31_2">#REF!</definedName>
    <definedName name="SHARED_FORMULA_19_59_19_59_2">#REF!</definedName>
    <definedName name="SHARED_FORMULA_27_106_27_106_6">#REF!*(1+#REF!)</definedName>
    <definedName name="SHARED_FORMULA_27_157_27_157_6">#REF!*(1+#REF!)</definedName>
    <definedName name="SHARED_FORMULA_27_17_27_17_53">#REF!*(1+#REF!)</definedName>
    <definedName name="SHARED_FORMULA_27_18_27_18_45">#REF!*(1+#REF!)</definedName>
    <definedName name="SHARED_FORMULA_27_19_27_19_13">#REF!*(1+#REF!)</definedName>
    <definedName name="SHARED_FORMULA_27_19_27_19_17">#REF!*(1+#REF!)</definedName>
    <definedName name="SHARED_FORMULA_27_19_27_19_29">#REF!*(1+#REF!)</definedName>
    <definedName name="SHARED_FORMULA_27_19_27_19_33">#REF!*(1+#REF!)</definedName>
    <definedName name="SHARED_FORMULA_27_19_27_19_56">#REF!*(1+#REF!)</definedName>
    <definedName name="SHARED_FORMULA_27_19_27_19_58">#REF!*(1+#REF!)</definedName>
    <definedName name="SHARED_FORMULA_27_20_27_20_37">#REF!*(1+#REF!)</definedName>
    <definedName name="SHARED_FORMULA_27_20_27_20_41">#REF!*(1+#REF!)</definedName>
    <definedName name="SHARED_FORMULA_27_20_27_20_49">#REF!*(1+#REF!)</definedName>
    <definedName name="SHARED_FORMULA_27_20_27_20_9">#REF!*(1+#REF!)</definedName>
    <definedName name="SHARED_FORMULA_27_21_27_21_21">#REF!*(1+#REF!)</definedName>
    <definedName name="SHARED_FORMULA_27_21_27_21_25">#REF!*(1+#REF!)</definedName>
    <definedName name="SHARED_FORMULA_27_21_27_21_6">#REF!*(1+#REF!)</definedName>
    <definedName name="SHARED_FORMULA_27_23_27_23_53">#REF!*(1+#REF!)</definedName>
    <definedName name="SHARED_FORMULA_27_25_27_25_56">#REF!*(1+#REF!)</definedName>
    <definedName name="SHARED_FORMULA_27_33_27_33_58">#REF!*(1+#REF!)</definedName>
    <definedName name="SHARED_FORMULA_27_33_27_33_9">#REF!*(1+#REF!)</definedName>
    <definedName name="SHARED_FORMULA_27_34_27_34_13">#REF!*(1+#REF!)</definedName>
    <definedName name="SHARED_FORMULA_27_34_27_34_29">#REF!*(1+#REF!)</definedName>
    <definedName name="SHARED_FORMULA_27_34_27_34_45">#REF!*(1+#REF!)</definedName>
    <definedName name="SHARED_FORMULA_27_36_27_36_37">#REF!*(1+#REF!)</definedName>
    <definedName name="SHARED_FORMULA_27_36_27_36_49">#REF!*(1+#REF!)</definedName>
    <definedName name="SHARED_FORMULA_27_37_27_37_33">#REF!*(1+#REF!)</definedName>
    <definedName name="SHARED_FORMULA_27_37_27_37_41">#REF!*(1+#REF!)</definedName>
    <definedName name="SHARED_FORMULA_27_38_27_38_25">#REF!*(1+#REF!)</definedName>
    <definedName name="SHARED_FORMULA_27_38_27_38_6">#REF!*(1+#REF!)</definedName>
    <definedName name="SHARED_FORMULA_27_39_27_39_21">#REF!*(1+#REF!)</definedName>
    <definedName name="SHARED_FORMULA_27_42_27_42_53">#REF!*(1+#REF!)</definedName>
    <definedName name="SHARED_FORMULA_27_43_27_43_17">#REF!*(1+#REF!)</definedName>
    <definedName name="SHARED_FORMULA_27_43_27_43_56">#REF!*(1+#REF!)</definedName>
    <definedName name="SHARED_FORMULA_27_51_27_51_6">#REF!*(1+#REF!)</definedName>
    <definedName name="SHARED_FORMULA_27_53_27_53_9">#REF!*(1+#REF!)</definedName>
    <definedName name="SHARED_FORMULA_27_58_27_58_58">#REF!*(1+#REF!)</definedName>
    <definedName name="SHARED_FORMULA_27_64_27_64_13">#REF!*(1+#REF!)</definedName>
    <definedName name="SHARED_FORMULA_27_66_27_66_6">#REF!*(1+#REF!)</definedName>
    <definedName name="SHARED_FORMULA_27_68_27_68_29">#REF!*(1+#REF!)</definedName>
    <definedName name="SHARED_FORMULA_27_69_27_69_25">#REF!*(1+#REF!)</definedName>
    <definedName name="SHARED_FORMULA_27_69_27_69_53">#REF!*(1+#REF!)</definedName>
    <definedName name="SHARED_FORMULA_27_70_27_70_9">#REF!*(1+#REF!)</definedName>
    <definedName name="SHARED_FORMULA_27_76_27_76_21">#REF!*(1+#REF!)</definedName>
    <definedName name="SHARED_FORMULA_27_78_27_78_56">#REF!*(1+#REF!)</definedName>
    <definedName name="SHARED_FORMULA_27_84_27_84_13">#REF!*(1+#REF!)</definedName>
    <definedName name="SHARED_FORMULA_27_90_27_90_33">#REF!*(1+#REF!)</definedName>
    <definedName name="SHARED_FORMULA_27_94_27_94_56">#REF!*(1+#REF!)</definedName>
    <definedName name="SHARED_FORMULA_29_10_29_10_55" localSheetId="2">#REF!*#REF!</definedName>
    <definedName name="SHARED_FORMULA_29_10_29_10_55">#REF!*#REF!</definedName>
    <definedName name="SHARED_FORMULA_29_102_29_102_10">#REF!*#REF!</definedName>
    <definedName name="SHARED_FORMULA_29_102_29_102_19">#REF!*#REF!</definedName>
    <definedName name="SHARED_FORMULA_29_102_29_102_7">#REF!*#REF!</definedName>
    <definedName name="SHARED_FORMULA_29_103_29_103_47">#REF!*#REF!</definedName>
    <definedName name="SHARED_FORMULA_29_104_29_104_15">#REF!*#REF!</definedName>
    <definedName name="SHARED_FORMULA_29_104_29_104_30">#REF!*#REF!</definedName>
    <definedName name="SHARED_FORMULA_29_105_29_105_46">#REF!*#REF!</definedName>
    <definedName name="SHARED_FORMULA_29_106_29_106_18">#REF!*#REF!</definedName>
    <definedName name="SHARED_FORMULA_29_106_29_106_27">#REF!*#REF!</definedName>
    <definedName name="SHARED_FORMULA_29_106_29_106_39">#REF!*#REF!</definedName>
    <definedName name="SHARED_FORMULA_29_108_29_108_23">#REF!*#REF!</definedName>
    <definedName name="SHARED_FORMULA_29_108_29_108_54">#REF!*#REF!</definedName>
    <definedName name="SHARED_FORMULA_29_110_29_110_10">#REF!*#REF!</definedName>
    <definedName name="SHARED_FORMULA_29_111_29_111_3">#REF!*#REF!</definedName>
    <definedName name="SHARED_FORMULA_29_118_29_118_31">#REF!*#REF!</definedName>
    <definedName name="SHARED_FORMULA_29_121_29_121_55">#REF!*#REF!</definedName>
    <definedName name="SHARED_FORMULA_29_122_29_122_62">#REF!*#REF!</definedName>
    <definedName name="SHARED_FORMULA_29_125_29_125_43">#REF!*#REF!</definedName>
    <definedName name="SHARED_FORMULA_29_126_29_126_30">#REF!*#REF!</definedName>
    <definedName name="SHARED_FORMULA_29_126_29_126_4">#REF!*#REF!</definedName>
    <definedName name="SHARED_FORMULA_29_127_29_127_10">#REF!*#REF!</definedName>
    <definedName name="SHARED_FORMULA_29_131_29_131_31">#REF!*#REF!</definedName>
    <definedName name="SHARED_FORMULA_29_135_29_135_62">#REF!*#REF!</definedName>
    <definedName name="SHARED_FORMULA_29_138_29_138_43">#REF!*#REF!</definedName>
    <definedName name="SHARED_FORMULA_29_144_29_144_55">#REF!*#REF!</definedName>
    <definedName name="SHARED_FORMULA_29_146_29_146_10">#REF!*#REF!</definedName>
    <definedName name="SHARED_FORMULA_29_146_29_146_4">#REF!*#REF!</definedName>
    <definedName name="SHARED_FORMULA_29_15_29_15_10">#REF!*#REF!</definedName>
    <definedName name="SHARED_FORMULA_29_157_29_157_3">#REF!*#REF!</definedName>
    <definedName name="SHARED_FORMULA_29_16_29_16_18">#REF!*#REF!</definedName>
    <definedName name="SHARED_FORMULA_29_16_29_16_38">#REF!*#REF!</definedName>
    <definedName name="SHARED_FORMULA_29_16_29_16_42">#REF!*#REF!</definedName>
    <definedName name="SHARED_FORMULA_29_16_29_16_46">#REF!*#REF!</definedName>
    <definedName name="SHARED_FORMULA_29_16_29_16_50">#REF!*#REF!</definedName>
    <definedName name="SHARED_FORMULA_29_16_29_16_61">#REF!*#REF!</definedName>
    <definedName name="SHARED_FORMULA_29_163_29_163_10">#REF!*#REF!</definedName>
    <definedName name="SHARED_FORMULA_29_166_29_166_55">#REF!*#REF!</definedName>
    <definedName name="SHARED_FORMULA_29_167_29_167_4">#REF!*#REF!</definedName>
    <definedName name="SHARED_FORMULA_29_17_29_17_14">#REF!*#REF!</definedName>
    <definedName name="SHARED_FORMULA_29_18_29_18_11">#REF!*#REF!</definedName>
    <definedName name="SHARED_FORMULA_29_18_29_18_52">#REF!*#REF!</definedName>
    <definedName name="SHARED_FORMULA_29_182_29_182_10">#REF!*#REF!</definedName>
    <definedName name="SHARED_FORMULA_29_189_29_189_3">#REF!*#REF!</definedName>
    <definedName name="SHARED_FORMULA_29_189_29_189_55">#REF!*#REF!</definedName>
    <definedName name="SHARED_FORMULA_29_19_29_19_22">#REF!*#REF!</definedName>
    <definedName name="SHARED_FORMULA_29_19_29_19_26">#REF!*#REF!</definedName>
    <definedName name="SHARED_FORMULA_29_19_29_19_51">#REF!*#REF!</definedName>
    <definedName name="SHARED_FORMULA_29_199_29_199_10">#REF!*#REF!</definedName>
    <definedName name="SHARED_FORMULA_29_20_29_20_19">#REF!*#REF!</definedName>
    <definedName name="SHARED_FORMULA_29_20_29_20_23">#REF!*#REF!</definedName>
    <definedName name="SHARED_FORMULA_29_20_29_20_43">#REF!*#REF!</definedName>
    <definedName name="SHARED_FORMULA_29_20_29_20_57">#REF!*#REF!</definedName>
    <definedName name="SHARED_FORMULA_29_21_29_21_15">#REF!*#REF!</definedName>
    <definedName name="SHARED_FORMULA_29_21_29_21_27">#REF!*#REF!</definedName>
    <definedName name="SHARED_FORMULA_29_21_29_21_31">#REF!*#REF!</definedName>
    <definedName name="SHARED_FORMULA_29_21_29_21_54">#REF!*#REF!</definedName>
    <definedName name="SHARED_FORMULA_29_212_29_212_55">#REF!*#REF!</definedName>
    <definedName name="SHARED_FORMULA_29_218_29_218_10">#REF!*#REF!</definedName>
    <definedName name="SHARED_FORMULA_29_219_29_219_4">#REF!*#REF!</definedName>
    <definedName name="SHARED_FORMULA_29_22_29_22_10">#REF!*#REF!</definedName>
    <definedName name="SHARED_FORMULA_29_22_29_22_3">#REF!*#REF!</definedName>
    <definedName name="SHARED_FORMULA_29_22_29_22_35">#REF!*#REF!</definedName>
    <definedName name="SHARED_FORMULA_29_22_29_22_39">#REF!*#REF!</definedName>
    <definedName name="SHARED_FORMULA_29_22_29_22_47">#REF!*#REF!</definedName>
    <definedName name="SHARED_FORMULA_29_22_29_22_7">#REF!*#REF!</definedName>
    <definedName name="SHARED_FORMULA_29_229_29_229_4">#REF!*#REF!</definedName>
    <definedName name="SHARED_FORMULA_29_23_29_23_30">#REF!*#REF!</definedName>
    <definedName name="SHARED_FORMULA_29_23_29_23_38">#REF!*#REF!</definedName>
    <definedName name="SHARED_FORMULA_29_23_29_23_42">#REF!*#REF!</definedName>
    <definedName name="SHARED_FORMULA_29_23_29_23_50">#REF!*#REF!</definedName>
    <definedName name="SHARED_FORMULA_29_23_29_23_59">#REF!*#REF!</definedName>
    <definedName name="SHARED_FORMULA_29_237_29_237_10">#REF!*#REF!</definedName>
    <definedName name="SHARED_FORMULA_29_237_29_237_55">#REF!*#REF!</definedName>
    <definedName name="SHARED_FORMULA_29_24_29_24_34">#REF!*#REF!</definedName>
    <definedName name="SHARED_FORMULA_29_25_29_25_46">#REF!*#REF!</definedName>
    <definedName name="SHARED_FORMULA_29_25_29_25_54">#REF!*#REF!</definedName>
    <definedName name="SHARED_FORMULA_29_259_29_259_55">#REF!*#REF!</definedName>
    <definedName name="SHARED_FORMULA_29_26_29_26_14">#REF!*#REF!</definedName>
    <definedName name="SHARED_FORMULA_29_26_29_26_51">#REF!*#REF!</definedName>
    <definedName name="SHARED_FORMULA_29_27_29_27_22">#REF!*#REF!</definedName>
    <definedName name="SHARED_FORMULA_29_27_29_27_4">#REF!*#REF!</definedName>
    <definedName name="SHARED_FORMULA_29_28_29_28_26">#REF!*#REF!</definedName>
    <definedName name="SHARED_FORMULA_29_28_29_28_62">#REF!*#REF!</definedName>
    <definedName name="SHARED_FORMULA_29_31_29_31_52">#REF!*#REF!</definedName>
    <definedName name="SHARED_FORMULA_29_32_29_32_10">#REF!*#REF!</definedName>
    <definedName name="SHARED_FORMULA_29_323_29_323_55">#REF!*#REF!</definedName>
    <definedName name="SHARED_FORMULA_29_33_29_33_55">#REF!*#REF!</definedName>
    <definedName name="SHARED_FORMULA_29_339_29_339_55">#REF!*#REF!</definedName>
    <definedName name="SHARED_FORMULA_29_34_29_34_57">#REF!*#REF!</definedName>
    <definedName name="SHARED_FORMULA_29_34_29_34_7">#REF!*#REF!</definedName>
    <definedName name="SHARED_FORMULA_29_35_29_35_11">#REF!*#REF!</definedName>
    <definedName name="SHARED_FORMULA_29_35_29_35_27">#REF!*#REF!</definedName>
    <definedName name="SHARED_FORMULA_29_35_29_35_38">#REF!*#REF!</definedName>
    <definedName name="SHARED_FORMULA_29_35_29_35_42">#REF!*#REF!</definedName>
    <definedName name="SHARED_FORMULA_29_35_29_35_43">#REF!*#REF!</definedName>
    <definedName name="SHARED_FORMULA_29_35_29_35_50">#REF!*#REF!</definedName>
    <definedName name="SHARED_FORMULA_29_35_29_35_61">#REF!*#REF!</definedName>
    <definedName name="SHARED_FORMULA_29_357_29_357_55">#REF!*#REF!</definedName>
    <definedName name="SHARED_FORMULA_29_36_29_36_34">#REF!*#REF!</definedName>
    <definedName name="SHARED_FORMULA_29_37_29_37_35">#REF!*#REF!</definedName>
    <definedName name="SHARED_FORMULA_29_37_29_37_47">#REF!*#REF!</definedName>
    <definedName name="SHARED_FORMULA_29_38_29_38_39">#REF!*#REF!</definedName>
    <definedName name="SHARED_FORMULA_29_39_29_39_10">#REF!*#REF!</definedName>
    <definedName name="SHARED_FORMULA_29_39_29_39_23">#REF!*#REF!</definedName>
    <definedName name="SHARED_FORMULA_29_39_29_39_31">#REF!*#REF!</definedName>
    <definedName name="SHARED_FORMULA_29_39_29_39_57">#REF!*#REF!</definedName>
    <definedName name="SHARED_FORMULA_29_40_29_40_19">#REF!*#REF!</definedName>
    <definedName name="SHARED_FORMULA_29_41_29_41_3">#REF!*#REF!</definedName>
    <definedName name="SHARED_FORMULA_29_41_29_41_30">#REF!*#REF!</definedName>
    <definedName name="SHARED_FORMULA_29_42_29_42_57">#REF!*#REF!</definedName>
    <definedName name="SHARED_FORMULA_29_43_29_43_42">#REF!*#REF!</definedName>
    <definedName name="SHARED_FORMULA_29_43_29_43_51">#REF!*#REF!</definedName>
    <definedName name="SHARED_FORMULA_29_43_29_43_59">#REF!*#REF!</definedName>
    <definedName name="SHARED_FORMULA_29_44_29_44_15">#REF!*#REF!</definedName>
    <definedName name="SHARED_FORMULA_29_44_29_44_34">#REF!*#REF!</definedName>
    <definedName name="SHARED_FORMULA_29_44_29_44_38">#REF!*#REF!</definedName>
    <definedName name="SHARED_FORMULA_29_44_29_44_50">#REF!*#REF!</definedName>
    <definedName name="SHARED_FORMULA_29_44_29_44_54">#REF!*#REF!</definedName>
    <definedName name="SHARED_FORMULA_29_45_29_45_11">#REF!*#REF!</definedName>
    <definedName name="SHARED_FORMULA_29_45_29_45_4">#REF!*#REF!</definedName>
    <definedName name="SHARED_FORMULA_29_45_29_45_62">#REF!*#REF!</definedName>
    <definedName name="SHARED_FORMULA_29_49_29_49_10">#REF!*#REF!</definedName>
    <definedName name="SHARED_FORMULA_29_49_29_49_22">#REF!*#REF!</definedName>
    <definedName name="SHARED_FORMULA_29_5_29_5_10">#REF!*#REF!</definedName>
    <definedName name="SHARED_FORMULA_29_5_29_5_14">#REF!*#REF!</definedName>
    <definedName name="SHARED_FORMULA_29_5_29_5_18">#REF!*#REF!</definedName>
    <definedName name="SHARED_FORMULA_29_5_29_5_26">#REF!*#REF!</definedName>
    <definedName name="SHARED_FORMULA_29_5_29_5_30">#REF!*#REF!</definedName>
    <definedName name="SHARED_FORMULA_29_5_29_5_34">#REF!*#REF!</definedName>
    <definedName name="SHARED_FORMULA_29_5_29_5_4">#REF!*#REF!</definedName>
    <definedName name="SHARED_FORMULA_29_5_29_5_52">#REF!*#REF!</definedName>
    <definedName name="SHARED_FORMULA_29_5_29_5_62">#REF!*#REF!</definedName>
    <definedName name="SHARED_FORMULA_29_50_29_50_57">#REF!*#REF!</definedName>
    <definedName name="SHARED_FORMULA_29_51_29_51_55">#REF!*#REF!</definedName>
    <definedName name="SHARED_FORMULA_29_54_29_54_11">#REF!*#REF!</definedName>
    <definedName name="SHARED_FORMULA_29_54_29_54_62">#REF!*#REF!</definedName>
    <definedName name="SHARED_FORMULA_29_54_29_54_7">#REF!*#REF!</definedName>
    <definedName name="SHARED_FORMULA_29_55_29_55_27">#REF!*#REF!</definedName>
    <definedName name="SHARED_FORMULA_29_55_29_55_61">#REF!*#REF!</definedName>
    <definedName name="SHARED_FORMULA_29_57_29_57_23">#REF!*#REF!</definedName>
    <definedName name="SHARED_FORMULA_29_58_29_58_4">#REF!*#REF!</definedName>
    <definedName name="SHARED_FORMULA_29_58_29_58_51">#REF!*#REF!</definedName>
    <definedName name="SHARED_FORMULA_29_59_29_59_57">#REF!*#REF!</definedName>
    <definedName name="SHARED_FORMULA_29_6_29_6_38">#REF!*#REF!</definedName>
    <definedName name="SHARED_FORMULA_29_6_29_6_42">#REF!*#REF!</definedName>
    <definedName name="SHARED_FORMULA_29_6_29_6_46">#REF!*#REF!</definedName>
    <definedName name="SHARED_FORMULA_29_6_29_6_50">#REF!*#REF!</definedName>
    <definedName name="SHARED_FORMULA_29_60_29_60_30">#REF!*#REF!</definedName>
    <definedName name="SHARED_FORMULA_29_63_29_63_42">#REF!*#REF!</definedName>
    <definedName name="SHARED_FORMULA_29_64_29_64_34">#REF!*#REF!</definedName>
    <definedName name="SHARED_FORMULA_29_65_29_65_4">#REF!*#REF!</definedName>
    <definedName name="SHARED_FORMULA_29_66_29_66_43">#REF!*#REF!</definedName>
    <definedName name="SHARED_FORMULA_29_66_29_66_54">#REF!*#REF!</definedName>
    <definedName name="SHARED_FORMULA_29_67_29_67_3">#REF!*#REF!</definedName>
    <definedName name="SHARED_FORMULA_29_67_29_67_55">#REF!*#REF!</definedName>
    <definedName name="SHARED_FORMULA_29_68_29_68_18">#REF!*#REF!</definedName>
    <definedName name="SHARED_FORMULA_29_68_29_68_26">#REF!*#REF!</definedName>
    <definedName name="SHARED_FORMULA_29_68_29_68_46">#REF!*#REF!</definedName>
    <definedName name="SHARED_FORMULA_29_68_29_68_47">#REF!*#REF!</definedName>
    <definedName name="SHARED_FORMULA_29_68_29_68_57">#REF!*#REF!</definedName>
    <definedName name="SHARED_FORMULA_29_69_29_69_11">#REF!*#REF!</definedName>
    <definedName name="SHARED_FORMULA_29_7_29_7_59">#REF!*#REF!</definedName>
    <definedName name="SHARED_FORMULA_29_70_29_70_51">#REF!*#REF!</definedName>
    <definedName name="SHARED_FORMULA_29_72_29_72_43">#REF!*#REF!</definedName>
    <definedName name="SHARED_FORMULA_29_73_29_73_10">#REF!*#REF!</definedName>
    <definedName name="SHARED_FORMULA_29_73_29_73_27">#REF!*#REF!</definedName>
    <definedName name="SHARED_FORMULA_29_73_29_73_35">#REF!*#REF!</definedName>
    <definedName name="SHARED_FORMULA_29_74_29_74_23">#REF!*#REF!</definedName>
    <definedName name="SHARED_FORMULA_29_75_29_75_7">#REF!*#REF!</definedName>
    <definedName name="SHARED_FORMULA_29_76_29_76_15">#REF!*#REF!</definedName>
    <definedName name="SHARED_FORMULA_29_77_29_77_55">#REF!*#REF!</definedName>
    <definedName name="SHARED_FORMULA_29_78_29_78_31">#REF!*#REF!</definedName>
    <definedName name="SHARED_FORMULA_29_78_29_78_54">#REF!*#REF!</definedName>
    <definedName name="SHARED_FORMULA_29_79_29_79_35">#REF!*#REF!</definedName>
    <definedName name="SHARED_FORMULA_29_79_29_79_39">#REF!*#REF!</definedName>
    <definedName name="SHARED_FORMULA_29_81_29_81_19">#REF!*#REF!</definedName>
    <definedName name="SHARED_FORMULA_29_81_29_81_51">#REF!*#REF!</definedName>
    <definedName name="SHARED_FORMULA_29_82_29_82_26">#REF!*#REF!</definedName>
    <definedName name="SHARED_FORMULA_29_84_29_84_10">#REF!*#REF!</definedName>
    <definedName name="SHARED_FORMULA_29_84_29_84_11">#REF!*#REF!</definedName>
    <definedName name="SHARED_FORMULA_29_86_29_86_4">#REF!*#REF!</definedName>
    <definedName name="SHARED_FORMULA_29_9_29_9_23">#REF!*#REF!</definedName>
    <definedName name="SHARED_FORMULA_29_9_29_9_27">#REF!*#REF!</definedName>
    <definedName name="SHARED_FORMULA_29_9_29_9_31">#REF!*#REF!</definedName>
    <definedName name="SHARED_FORMULA_29_9_29_9_35">#REF!*#REF!</definedName>
    <definedName name="SHARED_FORMULA_29_9_29_9_39">#REF!*#REF!</definedName>
    <definedName name="SHARED_FORMULA_29_9_29_9_43">#REF!*#REF!</definedName>
    <definedName name="SHARED_FORMULA_29_9_29_9_47">#REF!*#REF!</definedName>
    <definedName name="SHARED_FORMULA_29_9_29_9_51">#REF!*#REF!</definedName>
    <definedName name="SHARED_FORMULA_29_9_29_9_54">#REF!*#REF!</definedName>
    <definedName name="SHARED_FORMULA_29_9_29_9_57">#REF!*#REF!</definedName>
    <definedName name="SHARED_FORMULA_29_90_29_90_3">#REF!*#REF!</definedName>
    <definedName name="SHARED_FORMULA_29_90_29_90_47">#REF!*#REF!</definedName>
    <definedName name="SHARED_FORMULA_29_91_29_91_10">#REF!*#REF!</definedName>
    <definedName name="SHARED_FORMULA_29_91_29_91_23">#REF!*#REF!</definedName>
    <definedName name="SHARED_FORMULA_29_92_29_92_27">#REF!*#REF!</definedName>
    <definedName name="SHARED_FORMULA_29_92_29_92_35">#REF!*#REF!</definedName>
    <definedName name="SHARED_FORMULA_29_93_29_93_18">#REF!*#REF!</definedName>
    <definedName name="SHARED_FORMULA_29_93_29_93_46">#REF!*#REF!</definedName>
    <definedName name="SHARED_FORMULA_29_95_29_95_54">#REF!*#REF!</definedName>
    <definedName name="SHARED_FORMULA_29_96_29_96_31">#REF!*#REF!</definedName>
    <definedName name="SHARED_FORMULA_29_97_29_97_55">#REF!*#REF!</definedName>
    <definedName name="SHARED_FORMULA_29_97_29_97_62">#REF!*#REF!</definedName>
    <definedName name="SHARED_FORMULA_29_98_29_98_43">#REF!*#REF!</definedName>
    <definedName name="SHARED_FORMULA_29_99_29_99_11">#REF!*#REF!</definedName>
    <definedName name="SHARED_FORMULA_31_105_31_105_6">(#REF!/#REF!)</definedName>
    <definedName name="SHARED_FORMULA_31_13_31_13_53">(#REF!/#REF!)</definedName>
    <definedName name="SHARED_FORMULA_31_14_31_14_45">(#REF!/#REF!)</definedName>
    <definedName name="SHARED_FORMULA_31_15_31_15_17">(#REF!/#REF!)</definedName>
    <definedName name="SHARED_FORMULA_31_155_31_155_6">(#REF!/#REF!)</definedName>
    <definedName name="SHARED_FORMULA_31_16_31_16_13">(#REF!/#REF!)</definedName>
    <definedName name="SHARED_FORMULA_31_16_31_16_29">(#REF!/#REF!)</definedName>
    <definedName name="SHARED_FORMULA_31_16_31_16_33">(#REF!/#REF!)</definedName>
    <definedName name="SHARED_FORMULA_31_16_31_16_37">(#REF!/#REF!)</definedName>
    <definedName name="SHARED_FORMULA_31_16_31_16_41">(#REF!/#REF!)</definedName>
    <definedName name="SHARED_FORMULA_31_16_31_16_49">(#REF!/#REF!)</definedName>
    <definedName name="SHARED_FORMULA_31_17_31_17_56">(#REF!/#REF!)</definedName>
    <definedName name="SHARED_FORMULA_31_17_31_17_58">(#REF!/#REF!)</definedName>
    <definedName name="SHARED_FORMULA_31_18_31_18_21">(#REF!/#REF!)</definedName>
    <definedName name="SHARED_FORMULA_31_18_31_18_25">(#REF!/#REF!)</definedName>
    <definedName name="SHARED_FORMULA_31_18_31_18_9">(#REF!/#REF!)</definedName>
    <definedName name="SHARED_FORMULA_31_19_31_19_6">(#REF!/#REF!)</definedName>
    <definedName name="SHARED_FORMULA_31_23_31_23_53">(#REF!/#REF!)</definedName>
    <definedName name="SHARED_FORMULA_31_24_31_24_56">(#REF!/#REF!)</definedName>
    <definedName name="SHARED_FORMULA_31_24_31_24_58">(#REF!/#REF!)</definedName>
    <definedName name="SHARED_FORMULA_31_32_31_32_58">(#REF!/#REF!)</definedName>
    <definedName name="SHARED_FORMULA_31_32_31_32_9">(#REF!/#REF!)</definedName>
    <definedName name="SHARED_FORMULA_31_33_31_33_13">(#REF!/#REF!)</definedName>
    <definedName name="SHARED_FORMULA_31_33_31_33_29">(#REF!/#REF!)</definedName>
    <definedName name="SHARED_FORMULA_31_33_31_33_45">(#REF!/#REF!)</definedName>
    <definedName name="SHARED_FORMULA_31_35_31_35_37">(#REF!/#REF!)</definedName>
    <definedName name="SHARED_FORMULA_31_35_31_35_49">(#REF!/#REF!)</definedName>
    <definedName name="SHARED_FORMULA_31_36_31_36_33">(#REF!/#REF!)</definedName>
    <definedName name="SHARED_FORMULA_31_36_31_36_41">(#REF!/#REF!)</definedName>
    <definedName name="SHARED_FORMULA_31_37_31_37_25">(#REF!/#REF!)</definedName>
    <definedName name="SHARED_FORMULA_31_38_31_38_21">(#REF!/#REF!)</definedName>
    <definedName name="SHARED_FORMULA_31_38_31_38_6">(#REF!/#REF!)</definedName>
    <definedName name="SHARED_FORMULA_31_41_31_41_53">(#REF!/#REF!)</definedName>
    <definedName name="SHARED_FORMULA_31_42_31_42_17">(#REF!/#REF!)</definedName>
    <definedName name="SHARED_FORMULA_31_42_31_42_56">(#REF!/#REF!)</definedName>
    <definedName name="SHARED_FORMULA_31_50_31_50_6">(#REF!/#REF!)</definedName>
    <definedName name="SHARED_FORMULA_31_52_31_52_9">(#REF!/#REF!)</definedName>
    <definedName name="SHARED_FORMULA_31_56_31_56_58">(#REF!/#REF!)</definedName>
    <definedName name="SHARED_FORMULA_31_63_31_63_13">(#REF!/#REF!)</definedName>
    <definedName name="SHARED_FORMULA_31_65_31_65_6">(#REF!/#REF!)</definedName>
    <definedName name="SHARED_FORMULA_31_66_31_66_53">(#REF!/#REF!)</definedName>
    <definedName name="SHARED_FORMULA_31_67_31_67_29">(#REF!/#REF!)</definedName>
    <definedName name="SHARED_FORMULA_31_68_31_68_25">(#REF!/#REF!)</definedName>
    <definedName name="SHARED_FORMULA_31_69_31_69_9">(#REF!/#REF!)</definedName>
    <definedName name="SHARED_FORMULA_31_75_31_75_21">(#REF!/#REF!)</definedName>
    <definedName name="SHARED_FORMULA_31_77_31_77_56">(#REF!/#REF!)</definedName>
    <definedName name="SHARED_FORMULA_31_8_31_8_56">(#REF!/#REF!)</definedName>
    <definedName name="SHARED_FORMULA_31_8_31_8_58">(#REF!/#REF!)</definedName>
    <definedName name="SHARED_FORMULA_31_8_31_8_6">(#REF!/#REF!)</definedName>
    <definedName name="SHARED_FORMULA_31_8_31_8_9">(#REF!/#REF!)</definedName>
    <definedName name="SHARED_FORMULA_31_89_31_89_33">(#REF!/#REF!)</definedName>
    <definedName name="SHARED_FORMULA_31_92_31_92_56">(#REF!/#REF!)</definedName>
    <definedName name="SHARED_FORMULA_33_10_33_10_3">#REF!*(1+#REF!)</definedName>
    <definedName name="SHARED_FORMULA_33_10_33_10_54">#REF!*(1+#REF!)</definedName>
    <definedName name="SHARED_FORMULA_33_10_33_10_57">#REF!*(1+#REF!)</definedName>
    <definedName name="SHARED_FORMULA_33_111_33_111_3">#REF!*(1+#REF!)</definedName>
    <definedName name="SHARED_FORMULA_33_118_33_118_31">#REF!*(1+#REF!)</definedName>
    <definedName name="SHARED_FORMULA_33_125_33_125_43">#REF!*(1+#REF!)</definedName>
    <definedName name="SHARED_FORMULA_33_158_33_158_3">#REF!*(1+#REF!)</definedName>
    <definedName name="SHARED_FORMULA_33_16_33_16_61">#REF!*(1+#REF!)</definedName>
    <definedName name="SHARED_FORMULA_33_18_33_18_11">#REF!*(1+#REF!)</definedName>
    <definedName name="SHARED_FORMULA_33_19_33_19_51">#REF!*(1+#REF!)</definedName>
    <definedName name="SHARED_FORMULA_33_20_33_20_19">#REF!*(1+#REF!)</definedName>
    <definedName name="SHARED_FORMULA_33_20_33_20_23">#REF!*(1+#REF!)</definedName>
    <definedName name="SHARED_FORMULA_33_20_33_20_43">#REF!*(1+#REF!)</definedName>
    <definedName name="SHARED_FORMULA_33_20_33_20_57">#REF!*(1+#REF!)</definedName>
    <definedName name="SHARED_FORMULA_33_21_33_21_15">#REF!*(1+#REF!)</definedName>
    <definedName name="SHARED_FORMULA_33_21_33_21_27">#REF!*(1+#REF!)</definedName>
    <definedName name="SHARED_FORMULA_33_21_33_21_31">#REF!*(1+#REF!)</definedName>
    <definedName name="SHARED_FORMULA_33_21_33_21_54">#REF!*(1+#REF!)</definedName>
    <definedName name="SHARED_FORMULA_33_22_33_22_3">#REF!*(1+#REF!)</definedName>
    <definedName name="SHARED_FORMULA_33_22_33_22_35">#REF!*(1+#REF!)</definedName>
    <definedName name="SHARED_FORMULA_33_22_33_22_39">#REF!*(1+#REF!)</definedName>
    <definedName name="SHARED_FORMULA_33_22_33_22_47">#REF!*(1+#REF!)</definedName>
    <definedName name="SHARED_FORMULA_33_22_33_22_7">#REF!*(1+#REF!)</definedName>
    <definedName name="SHARED_FORMULA_33_24_33_24_51">#REF!*(1+#REF!)</definedName>
    <definedName name="SHARED_FORMULA_33_25_33_25_54">#REF!*(1+#REF!)</definedName>
    <definedName name="SHARED_FORMULA_33_33_33_33_7">#REF!*(1+#REF!)</definedName>
    <definedName name="SHARED_FORMULA_33_34_33_34_57">#REF!*(1+#REF!)</definedName>
    <definedName name="SHARED_FORMULA_33_35_33_35_11">#REF!*(1+#REF!)</definedName>
    <definedName name="SHARED_FORMULA_33_35_33_35_27">#REF!*(1+#REF!)</definedName>
    <definedName name="SHARED_FORMULA_33_35_33_35_43">#REF!*(1+#REF!)</definedName>
    <definedName name="SHARED_FORMULA_33_35_33_35_61">#REF!*(1+#REF!)</definedName>
    <definedName name="SHARED_FORMULA_33_37_33_37_35">#REF!*(1+#REF!)</definedName>
    <definedName name="SHARED_FORMULA_33_37_33_37_47">#REF!*(1+#REF!)</definedName>
    <definedName name="SHARED_FORMULA_33_38_33_38_39">#REF!*(1+#REF!)</definedName>
    <definedName name="SHARED_FORMULA_33_39_33_39_23">#REF!*(1+#REF!)</definedName>
    <definedName name="SHARED_FORMULA_33_39_33_39_3">#REF!*(1+#REF!)</definedName>
    <definedName name="SHARED_FORMULA_33_39_33_39_31">#REF!*(1+#REF!)</definedName>
    <definedName name="SHARED_FORMULA_33_39_33_39_57">#REF!*(1+#REF!)</definedName>
    <definedName name="SHARED_FORMULA_33_40_33_40_19">#REF!*(1+#REF!)</definedName>
    <definedName name="SHARED_FORMULA_33_42_33_42_57">#REF!*(1+#REF!)</definedName>
    <definedName name="SHARED_FORMULA_33_43_33_43_51">#REF!*(1+#REF!)</definedName>
    <definedName name="SHARED_FORMULA_33_44_33_44_15">#REF!*(1+#REF!)</definedName>
    <definedName name="SHARED_FORMULA_33_44_33_44_54">#REF!*(1+#REF!)</definedName>
    <definedName name="SHARED_FORMULA_33_45_33_45_11">#REF!*(1+#REF!)</definedName>
    <definedName name="SHARED_FORMULA_33_51_33_51_3">#REF!*(1+#REF!)</definedName>
    <definedName name="SHARED_FORMULA_33_54_33_54_7">#REF!*(1+#REF!)</definedName>
    <definedName name="SHARED_FORMULA_33_58_33_58_57">#REF!*(1+#REF!)</definedName>
    <definedName name="SHARED_FORMULA_33_67_33_67_3">#REF!*(1+#REF!)</definedName>
    <definedName name="SHARED_FORMULA_33_68_33_68_47">#REF!*(1+#REF!)</definedName>
    <definedName name="SHARED_FORMULA_33_69_33_69_11">#REF!*(1+#REF!)</definedName>
    <definedName name="SHARED_FORMULA_33_69_33_69_51">#REF!*(1+#REF!)</definedName>
    <definedName name="SHARED_FORMULA_33_73_33_73_27">#REF!*(1+#REF!)</definedName>
    <definedName name="SHARED_FORMULA_33_73_33_73_35">#REF!*(1+#REF!)</definedName>
    <definedName name="SHARED_FORMULA_33_74_33_74_23">#REF!*(1+#REF!)</definedName>
    <definedName name="SHARED_FORMULA_33_74_33_74_43">#REF!*(1.3)</definedName>
    <definedName name="SHARED_FORMULA_33_75_33_75_7" localSheetId="2">#REF!*(1+#REF!)</definedName>
    <definedName name="SHARED_FORMULA_33_75_33_75_7">#REF!*(1+#REF!)</definedName>
    <definedName name="SHARED_FORMULA_33_78_33_78_15">#REF!*(1.3)</definedName>
    <definedName name="SHARED_FORMULA_33_78_33_78_54" localSheetId="2">#REF!*(1+#REF!)</definedName>
    <definedName name="SHARED_FORMULA_33_78_33_78_54">#REF!*(1+#REF!)</definedName>
    <definedName name="SHARED_FORMULA_33_79_33_79_35">#REF!*(1+#REF!)</definedName>
    <definedName name="SHARED_FORMULA_33_79_33_79_39">#REF!*(1+#REF!)</definedName>
    <definedName name="SHARED_FORMULA_33_80_33_80_31">#REF!*(1.3)</definedName>
    <definedName name="SHARED_FORMULA_33_81_33_81_19" localSheetId="2">#REF!*(1+#REF!)</definedName>
    <definedName name="SHARED_FORMULA_33_81_33_81_19">#REF!*(1+#REF!)</definedName>
    <definedName name="SHARED_FORMULA_33_83_33_83_7">#REF!*(1+#REF!)</definedName>
    <definedName name="SHARED_FORMULA_33_84_33_84_11">#REF!*(1+#REF!)</definedName>
    <definedName name="SHARED_FORMULA_33_88_33_88_54">#REF!*(1.3)</definedName>
    <definedName name="SHARED_FORMULA_33_9_33_9_23" localSheetId="2">#REF!*(1+#REF!)</definedName>
    <definedName name="SHARED_FORMULA_33_9_33_9_23">#REF!*(1+#REF!)</definedName>
    <definedName name="SHARED_FORMULA_33_9_33_9_27">#REF!*(1+#REF!)</definedName>
    <definedName name="SHARED_FORMULA_33_9_33_9_31">#REF!*(1+#REF!)</definedName>
    <definedName name="SHARED_FORMULA_33_9_33_9_35">#REF!*(1+#REF!)</definedName>
    <definedName name="SHARED_FORMULA_33_9_33_9_39">#REF!*(1+#REF!)</definedName>
    <definedName name="SHARED_FORMULA_33_9_33_9_43">#REF!*(1+#REF!)</definedName>
    <definedName name="SHARED_FORMULA_33_9_33_9_47">#REF!*(1+#REF!)</definedName>
    <definedName name="SHARED_FORMULA_33_9_33_9_51">#REF!*(1+#REF!)</definedName>
    <definedName name="SHARED_FORMULA_33_90_33_90_47">#REF!*(1+#REF!)</definedName>
    <definedName name="SHARED_FORMULA_33_92_33_92_23">#REF!*(1+#REF!)</definedName>
    <definedName name="SHARED_FORMULA_33_93_33_93_27">#REF!*(1+#REF!)</definedName>
    <definedName name="SHARED_FORMULA_33_94_33_94_54">#REF!*(1+#REF!)</definedName>
    <definedName name="SHARED_FORMULA_33_96_33_96_31">#REF!*(1+#REF!)</definedName>
    <definedName name="SHARED_FORMULA_33_98_33_98_43">#REF!*(1+#REF!)</definedName>
    <definedName name="SHARED_FORMULA_37_105_37_105_3" localSheetId="2">(#REF!/#REF!)</definedName>
    <definedName name="SHARED_FORMULA_37_105_37_105_3">(#REF!/#REF!)</definedName>
    <definedName name="SHARED_FORMULA_37_118_37_118_31">(#REF!/#REF!)</definedName>
    <definedName name="SHARED_FORMULA_37_125_37_125_43">(#REF!/#REF!)</definedName>
    <definedName name="SHARED_FORMULA_37_13_37_13_51">(#REF!/#REF!)</definedName>
    <definedName name="SHARED_FORMULA_37_14_37_14_43">(#REF!/#REF!)</definedName>
    <definedName name="SHARED_FORMULA_37_14_37_14_61">(#REF!/#REF!)</definedName>
    <definedName name="SHARED_FORMULA_37_15_37_15_15">(#REF!/#REF!)</definedName>
    <definedName name="SHARED_FORMULA_37_158_37_158_3">(#REF!/#REF!)</definedName>
    <definedName name="SHARED_FORMULA_37_16_37_16_35">(#REF!/#REF!)</definedName>
    <definedName name="SHARED_FORMULA_37_16_37_16_39">(#REF!/#REF!)</definedName>
    <definedName name="SHARED_FORMULA_37_16_37_16_47">(#REF!/#REF!)</definedName>
    <definedName name="SHARED_FORMULA_37_18_37_18_19">(#REF!/#REF!)</definedName>
    <definedName name="SHARED_FORMULA_37_18_37_18_23">(#REF!/#REF!)</definedName>
    <definedName name="SHARED_FORMULA_37_19_37_19_51">(#REF!/#REF!)</definedName>
    <definedName name="SHARED_FORMULA_37_20_37_20_57">(#REF!/#REF!)</definedName>
    <definedName name="SHARED_FORMULA_37_21_37_21_27">(#REF!/#REF!)</definedName>
    <definedName name="SHARED_FORMULA_37_21_37_21_31">(#REF!/#REF!)</definedName>
    <definedName name="SHARED_FORMULA_37_21_37_21_54">(#REF!/#REF!)</definedName>
    <definedName name="SHARED_FORMULA_37_22_37_22_3">(#REF!/#REF!)</definedName>
    <definedName name="SHARED_FORMULA_37_22_37_22_7">(#REF!/#REF!)</definedName>
    <definedName name="SHARED_FORMULA_37_24_37_24_51">(#REF!/#REF!)</definedName>
    <definedName name="SHARED_FORMULA_37_24_37_24_54">(#REF!/#REF!)</definedName>
    <definedName name="SHARED_FORMULA_37_28_37_28_43">(#REF!/#REF!)</definedName>
    <definedName name="SHARED_FORMULA_37_28_37_28_57">(#REF!/#REF!)</definedName>
    <definedName name="SHARED_FORMULA_37_29_37_29_27">(#REF!/#REF!)</definedName>
    <definedName name="SHARED_FORMULA_37_29_37_29_61">(#REF!/#REF!)</definedName>
    <definedName name="SHARED_FORMULA_37_30_37_30_35">(#REF!/#REF!)</definedName>
    <definedName name="SHARED_FORMULA_37_30_37_30_47">(#REF!/#REF!)</definedName>
    <definedName name="SHARED_FORMULA_37_31_37_31_39">(#REF!/#REF!)</definedName>
    <definedName name="SHARED_FORMULA_37_32_37_32_31">(#REF!/#REF!)</definedName>
    <definedName name="SHARED_FORMULA_37_32_37_32_7">(#REF!/#REF!)</definedName>
    <definedName name="SHARED_FORMULA_37_34_37_34_57">(#REF!/#REF!)</definedName>
    <definedName name="SHARED_FORMULA_37_35_37_35_11">(#REF!/#REF!)</definedName>
    <definedName name="SHARED_FORMULA_37_35_37_35_27">(#REF!/#REF!)</definedName>
    <definedName name="SHARED_FORMULA_37_35_37_35_43">(#REF!/#REF!)</definedName>
    <definedName name="SHARED_FORMULA_37_35_37_35_61">(#REF!/#REF!)</definedName>
    <definedName name="SHARED_FORMULA_37_37_37_37_35">(#REF!/#REF!)</definedName>
    <definedName name="SHARED_FORMULA_37_37_37_37_47">(#REF!/#REF!)</definedName>
    <definedName name="SHARED_FORMULA_37_37_37_37_51">(#REF!/#REF!)</definedName>
    <definedName name="SHARED_FORMULA_37_37_37_37_54">(#REF!/#REF!)</definedName>
    <definedName name="SHARED_FORMULA_37_38_37_38_39">(#REF!/#REF!)</definedName>
    <definedName name="SHARED_FORMULA_37_39_37_39_23">(#REF!/#REF!)</definedName>
    <definedName name="SHARED_FORMULA_37_39_37_39_3">(#REF!/#REF!)</definedName>
    <definedName name="SHARED_FORMULA_37_39_37_39_31">(#REF!/#REF!)</definedName>
    <definedName name="SHARED_FORMULA_37_39_37_39_57">(#REF!/#REF!)</definedName>
    <definedName name="SHARED_FORMULA_37_40_37_40_19">(#REF!/#REF!)</definedName>
    <definedName name="SHARED_FORMULA_37_42_37_42_57">(#REF!/#REF!)</definedName>
    <definedName name="SHARED_FORMULA_37_43_37_43_51">(#REF!/#REF!)</definedName>
    <definedName name="SHARED_FORMULA_37_44_37_44_15">(#REF!/#REF!)</definedName>
    <definedName name="SHARED_FORMULA_37_44_37_44_54">(#REF!/#REF!)</definedName>
    <definedName name="SHARED_FORMULA_37_45_37_45_11">(#REF!/#REF!)</definedName>
    <definedName name="SHARED_FORMULA_37_52_37_52_3">(#REF!/#REF!)</definedName>
    <definedName name="SHARED_FORMULA_37_54_37_54_7">(#REF!/#REF!)</definedName>
    <definedName name="SHARED_FORMULA_37_58_37_58_57">(#REF!/#REF!)</definedName>
    <definedName name="SHARED_FORMULA_37_62_37_62_47">(#REF!/#REF!)</definedName>
    <definedName name="SHARED_FORMULA_37_63_37_63_11">(#REF!/#REF!)</definedName>
    <definedName name="SHARED_FORMULA_37_67_37_67_27">(#REF!/#REF!)</definedName>
    <definedName name="SHARED_FORMULA_37_67_37_67_3">(#REF!/#REF!)</definedName>
    <definedName name="SHARED_FORMULA_37_68_37_68_23">(#REF!/#REF!)</definedName>
    <definedName name="SHARED_FORMULA_37_69_37_69_35">(#REF!/#REF!)</definedName>
    <definedName name="SHARED_FORMULA_37_69_37_69_51">(#REF!/#REF!)</definedName>
    <definedName name="SHARED_FORMULA_37_73_37_73_39">(#REF!/#REF!)</definedName>
    <definedName name="SHARED_FORMULA_37_73_37_73_43">(#REF!/#REF!)</definedName>
    <definedName name="SHARED_FORMULA_37_75_37_75_19">(#REF!/#REF!)</definedName>
    <definedName name="SHARED_FORMULA_37_75_37_75_7">(#REF!/#REF!)</definedName>
    <definedName name="SHARED_FORMULA_37_77_37_77_15">(#REF!/#REF!)</definedName>
    <definedName name="SHARED_FORMULA_37_77_37_77_54">(#REF!/#REF!)</definedName>
    <definedName name="SHARED_FORMULA_37_79_37_79_31">(#REF!/#REF!)</definedName>
    <definedName name="SHARED_FORMULA_37_79_37_79_35">(#REF!/#REF!)</definedName>
    <definedName name="SHARED_FORMULA_37_8_37_8_15">(#REF!/#REF!)</definedName>
    <definedName name="SHARED_FORMULA_37_8_37_8_23">(#REF!/#REF!)</definedName>
    <definedName name="SHARED_FORMULA_37_8_37_8_27">(#REF!/#REF!)</definedName>
    <definedName name="SHARED_FORMULA_37_8_37_8_31">(#REF!/#REF!)</definedName>
    <definedName name="SHARED_FORMULA_37_8_37_8_35">(#REF!/#REF!)</definedName>
    <definedName name="SHARED_FORMULA_37_8_37_8_39">(#REF!/#REF!)</definedName>
    <definedName name="SHARED_FORMULA_37_8_37_8_43">(#REF!/#REF!)</definedName>
    <definedName name="SHARED_FORMULA_37_8_37_8_47">(#REF!/#REF!)</definedName>
    <definedName name="SHARED_FORMULA_37_8_37_8_51">(#REF!/#REF!)</definedName>
    <definedName name="SHARED_FORMULA_37_8_37_8_54">(#REF!/#REF!)</definedName>
    <definedName name="SHARED_FORMULA_37_8_37_8_57">(#REF!/#REF!)</definedName>
    <definedName name="SHARED_FORMULA_37_82_37_82_11">(#REF!/#REF!)</definedName>
    <definedName name="SHARED_FORMULA_37_90_37_90_31">(#REF!/#REF!)</definedName>
    <definedName name="SHARED_FORMULA_37_90_37_90_47">(#REF!/#REF!)</definedName>
    <definedName name="SHARED_FORMULA_37_92_37_92_23">(#REF!/#REF!)</definedName>
    <definedName name="SHARED_FORMULA_37_92_37_92_43">(#REF!/#REF!)</definedName>
    <definedName name="SHARED_FORMULA_37_93_37_93_27">(#REF!/#REF!)</definedName>
    <definedName name="SHARED_FORMULA_37_94_37_94_54">(#REF!/#REF!)</definedName>
    <definedName name="SHARED_FORMULA_5_100_5_100_60" localSheetId="2">ROUND(#REF!*#REF!,4)</definedName>
    <definedName name="SHARED_FORMULA_5_100_5_100_60">ROUND(#REF!*#REF!,4)</definedName>
    <definedName name="SHARED_FORMULA_5_103_5_103_60" localSheetId="2">ROUND(#REF!*#REF!,4)</definedName>
    <definedName name="SHARED_FORMULA_5_103_5_103_60">ROUND(#REF!*#REF!,4)</definedName>
    <definedName name="SHARED_FORMULA_5_11_5_11_24">ROUND(#REF!*#REF!,4)</definedName>
    <definedName name="SHARED_FORMULA_5_11_5_11_28">ROUND(#REF!*#REF!,4)</definedName>
    <definedName name="SHARED_FORMULA_5_11_5_11_32">ROUND(#REF!*#REF!,4)</definedName>
    <definedName name="SHARED_FORMULA_5_11_5_11_36">ROUND(#REF!*#REF!,4)</definedName>
    <definedName name="SHARED_FORMULA_5_11_5_11_40">ROUND(#REF!*#REF!,4)</definedName>
    <definedName name="SHARED_FORMULA_5_11_5_11_44">ROUND(#REF!*#REF!,4)</definedName>
    <definedName name="SHARED_FORMULA_5_11_5_11_48">ROUND(#REF!*#REF!,4)</definedName>
    <definedName name="SHARED_FORMULA_5_11_5_11_63">ROUND(#REF!*#REF!,4)</definedName>
    <definedName name="SHARED_FORMULA_5_14_5_14_60">ROUND(#REF!*#REF!,4)</definedName>
    <definedName name="SHARED_FORMULA_5_17_5_17_24">ROUND(#REF!*#REF!,4)</definedName>
    <definedName name="SHARED_FORMULA_5_17_5_17_28">ROUND(#REF!*#REF!,4)</definedName>
    <definedName name="SHARED_FORMULA_5_17_5_17_32">ROUND(#REF!*#REF!,4)</definedName>
    <definedName name="SHARED_FORMULA_5_17_5_17_36">ROUND(#REF!*#REF!,4)</definedName>
    <definedName name="SHARED_FORMULA_5_17_5_17_40">ROUND(#REF!*#REF!,4)</definedName>
    <definedName name="SHARED_FORMULA_5_17_5_17_44">ROUND(#REF!*#REF!,4)</definedName>
    <definedName name="SHARED_FORMULA_5_17_5_17_48">ROUND(#REF!*#REF!,4)</definedName>
    <definedName name="SHARED_FORMULA_5_17_5_17_63">ROUND(#REF!*#REF!,4)</definedName>
    <definedName name="SHARED_FORMULA_5_20_5_20_24">ROUND(#REF!*#REF!,4)</definedName>
    <definedName name="SHARED_FORMULA_5_20_5_20_28">ROUND(#REF!*#REF!,4)</definedName>
    <definedName name="SHARED_FORMULA_5_20_5_20_32">ROUND(#REF!*#REF!,4)</definedName>
    <definedName name="SHARED_FORMULA_5_20_5_20_36">ROUND(#REF!*#REF!,4)</definedName>
    <definedName name="SHARED_FORMULA_5_20_5_20_40">ROUND(#REF!*#REF!,4)</definedName>
    <definedName name="SHARED_FORMULA_5_20_5_20_44">ROUND(#REF!*#REF!,4)</definedName>
    <definedName name="SHARED_FORMULA_5_20_5_20_48">ROUND(#REF!*#REF!,4)</definedName>
    <definedName name="SHARED_FORMULA_5_20_5_20_63">ROUND(#REF!*#REF!,4)</definedName>
    <definedName name="SHARED_FORMULA_5_23_5_23_24">ROUND(#REF!*#REF!,4)</definedName>
    <definedName name="SHARED_FORMULA_5_23_5_23_28">ROUND(#REF!*#REF!,4)</definedName>
    <definedName name="SHARED_FORMULA_5_23_5_23_32">ROUND(#REF!*#REF!,4)</definedName>
    <definedName name="SHARED_FORMULA_5_23_5_23_36">ROUND(#REF!*#REF!,4)</definedName>
    <definedName name="SHARED_FORMULA_5_23_5_23_40">ROUND(#REF!*#REF!,4)</definedName>
    <definedName name="SHARED_FORMULA_5_23_5_23_44">ROUND(#REF!*#REF!,4)</definedName>
    <definedName name="SHARED_FORMULA_5_23_5_23_48">ROUND(#REF!*#REF!,4)</definedName>
    <definedName name="SHARED_FORMULA_5_23_5_23_60">ROUND(#REF!*#REF!,4)</definedName>
    <definedName name="SHARED_FORMULA_5_23_5_23_63">ROUND(#REF!*#REF!,4)</definedName>
    <definedName name="SHARED_FORMULA_5_26_5_26_24">ROUND(#REF!*#REF!,4)</definedName>
    <definedName name="SHARED_FORMULA_5_26_5_26_28">ROUND(#REF!*#REF!,4)</definedName>
    <definedName name="SHARED_FORMULA_5_26_5_26_36">ROUND(#REF!*#REF!,4)</definedName>
    <definedName name="SHARED_FORMULA_5_26_5_26_40">ROUND(#REF!*#REF!,4)</definedName>
    <definedName name="SHARED_FORMULA_5_26_5_26_48">ROUND(#REF!*#REF!,4)</definedName>
    <definedName name="SHARED_FORMULA_5_26_5_26_60">ROUND(#REF!*#REF!,4)</definedName>
    <definedName name="SHARED_FORMULA_5_26_5_26_63">ROUND(#REF!*#REF!,4)</definedName>
    <definedName name="SHARED_FORMULA_5_29_5_29_20">ROUND(#REF!*#REF!,4)</definedName>
    <definedName name="SHARED_FORMULA_5_29_5_29_32">ROUND(#REF!*#REF!,4)</definedName>
    <definedName name="SHARED_FORMULA_5_29_5_29_36">ROUND(#REF!*#REF!,4)</definedName>
    <definedName name="SHARED_FORMULA_5_29_5_29_40">ROUND(#REF!*#REF!,4)</definedName>
    <definedName name="SHARED_FORMULA_5_29_5_29_44">ROUND(#REF!*#REF!,4)</definedName>
    <definedName name="SHARED_FORMULA_5_29_5_29_48">ROUND(#REF!*#REF!,4)</definedName>
    <definedName name="SHARED_FORMULA_5_29_5_29_5">ROUND(#REF!*#REF!,4)</definedName>
    <definedName name="SHARED_FORMULA_5_29_5_29_60">ROUND(#REF!*#REF!,4)</definedName>
    <definedName name="SHARED_FORMULA_5_29_5_29_63">ROUND(#REF!*#REF!,4)</definedName>
    <definedName name="SHARED_FORMULA_5_29_5_29_8">ROUND(#REF!*#REF!,4)</definedName>
    <definedName name="SHARED_FORMULA_5_31_5_31_12">IF(#REF!&lt;&gt;0,"Û","")</definedName>
    <definedName name="SHARED_FORMULA_5_31_5_31_20">IF(#REF!&lt;&gt;0,"Û","")</definedName>
    <definedName name="SHARED_FORMULA_5_31_5_31_24">IF(#REF!&lt;&gt;0,"Û","")</definedName>
    <definedName name="SHARED_FORMULA_5_31_5_31_28">IF(#REF!&lt;&gt;0,"Û","")</definedName>
    <definedName name="SHARED_FORMULA_5_32_5_32_16" localSheetId="2">ROUND(#REF!*#REF!,4)</definedName>
    <definedName name="SHARED_FORMULA_5_32_5_32_16">ROUND(#REF!*#REF!,4)</definedName>
    <definedName name="SHARED_FORMULA_5_32_5_32_24">ROUND(#REF!*#REF!,4)</definedName>
    <definedName name="SHARED_FORMULA_5_32_5_32_28">ROUND(#REF!*#REF!,4)</definedName>
    <definedName name="SHARED_FORMULA_5_32_5_32_36">ROUND(#REF!*#REF!,4)</definedName>
    <definedName name="SHARED_FORMULA_5_32_5_32_40">ROUND(#REF!*#REF!,4)</definedName>
    <definedName name="SHARED_FORMULA_5_32_5_32_48">ROUND(#REF!*#REF!,4)</definedName>
    <definedName name="SHARED_FORMULA_5_32_5_32_60">ROUND(#REF!*#REF!,4)</definedName>
    <definedName name="SHARED_FORMULA_5_32_5_32_63">ROUND(#REF!*#REF!,4)</definedName>
    <definedName name="SHARED_FORMULA_5_34_5_34_32">IF(#REF!&lt;&gt;0,"Û","")</definedName>
    <definedName name="SHARED_FORMULA_5_34_5_34_5">IF(#REF!&lt;&gt;0,"Û","")</definedName>
    <definedName name="SHARED_FORMULA_5_34_5_34_60">IF(#REF!&lt;&gt;0,"Û","")</definedName>
    <definedName name="SHARED_FORMULA_5_35_5_35_24" localSheetId="2">ROUND(#REF!*#REF!,4)</definedName>
    <definedName name="SHARED_FORMULA_5_35_5_35_24">ROUND(#REF!*#REF!,4)</definedName>
    <definedName name="SHARED_FORMULA_5_35_5_35_28">ROUND(#REF!*#REF!,4)</definedName>
    <definedName name="SHARED_FORMULA_5_35_5_35_32">ROUND(#REF!*#REF!,4)</definedName>
    <definedName name="SHARED_FORMULA_5_35_5_35_36">ROUND(#REF!*#REF!,4)</definedName>
    <definedName name="SHARED_FORMULA_5_35_5_35_40">ROUND(#REF!*#REF!,4)</definedName>
    <definedName name="SHARED_FORMULA_5_35_5_35_44">ROUND(#REF!*#REF!,4)</definedName>
    <definedName name="SHARED_FORMULA_5_35_5_35_48">ROUND(#REF!*#REF!,4)</definedName>
    <definedName name="SHARED_FORMULA_5_35_5_35_60">ROUND(#REF!*#REF!,4)</definedName>
    <definedName name="SHARED_FORMULA_5_35_5_35_63">ROUND(#REF!/#REF!*100,4)</definedName>
    <definedName name="SHARED_FORMULA_5_38_5_38_12">ROUND(#REF!*#REF!,4)</definedName>
    <definedName name="SHARED_FORMULA_5_38_5_38_24">ROUND(#REF!*#REF!,4)</definedName>
    <definedName name="SHARED_FORMULA_5_38_5_38_28">ROUND(#REF!*#REF!,4)</definedName>
    <definedName name="SHARED_FORMULA_5_38_5_38_32">ROUND(#REF!*#REF!,4)</definedName>
    <definedName name="SHARED_FORMULA_5_38_5_38_36">ROUND(#REF!*#REF!,4)</definedName>
    <definedName name="SHARED_FORMULA_5_38_5_38_44">ROUND(#REF!*#REF!,4)</definedName>
    <definedName name="SHARED_FORMULA_5_38_5_38_48">ROUND(#REF!*#REF!,4)</definedName>
    <definedName name="SHARED_FORMULA_5_38_5_38_60">ROUND(#REF!*#REF!,4)</definedName>
    <definedName name="SHARED_FORMULA_5_41_5_41_32">ROUND(#REF!*#REF!,4)</definedName>
    <definedName name="SHARED_FORMULA_5_41_5_41_44">ROUND(#REF!*#REF!,4)</definedName>
    <definedName name="SHARED_FORMULA_5_41_5_41_5">ROUND(#REF!*#REF!,4)</definedName>
    <definedName name="SHARED_FORMULA_5_41_5_41_60">ROUND(#REF!*#REF!,4)</definedName>
    <definedName name="SHARED_FORMULA_5_48_5_48_60">ROUND(#REF!*#REF!,4)</definedName>
    <definedName name="SHARED_FORMULA_5_54_5_54_60">ROUND(#REF!*#REF!,4)</definedName>
    <definedName name="SHARED_FORMULA_5_57_5_57_60">ROUND(#REF!*#REF!,4)</definedName>
    <definedName name="SHARED_FORMULA_5_60_5_60_60">ROUND(#REF!*#REF!,4)</definedName>
    <definedName name="SHARED_FORMULA_5_65_5_65_60">IF(#REF!&lt;&gt;0,"Û","")</definedName>
    <definedName name="SHARED_FORMULA_5_66_5_66_60" localSheetId="2">ROUND(#REF!*#REF!,4)</definedName>
    <definedName name="SHARED_FORMULA_5_66_5_66_60">ROUND(#REF!*#REF!,4)</definedName>
    <definedName name="SHARED_FORMULA_5_69_5_69_60">ROUND(#REF!*#REF!,4)</definedName>
    <definedName name="SHARED_FORMULA_5_72_5_72_60">ROUND(#REF!*#REF!,4)</definedName>
    <definedName name="SHARED_FORMULA_5_79_5_79_60">ROUND(#REF!*#REF!,4)</definedName>
    <definedName name="SHARED_FORMULA_5_85_5_85_60">ROUND(#REF!*#REF!,4)</definedName>
    <definedName name="SHARED_FORMULA_5_88_5_88_60">ROUND(#REF!*#REF!,4)</definedName>
    <definedName name="SHARED_FORMULA_5_91_5_91_60">ROUND(#REF!*#REF!,4)</definedName>
    <definedName name="SHARED_FORMULA_5_94_5_94_60">ROUND(#REF!*#REF!,4)</definedName>
    <definedName name="SHARED_FORMULA_5_96_5_96_60">IF(#REF!&lt;&gt;0,"Û","")</definedName>
    <definedName name="SHARED_FORMULA_5_97_5_97_60" localSheetId="2">ROUND(#REF!*#REF!,4)</definedName>
    <definedName name="SHARED_FORMULA_5_97_5_97_60">ROUND(#REF!*#REF!,4)</definedName>
    <definedName name="SHARED_FORMULA_6_29_6_29_12">ROUND(#REF!*#REF!,4)</definedName>
    <definedName name="SHARED_FORMULA_6_29_6_29_24">ROUND(#REF!*#REF!,4)</definedName>
    <definedName name="SHARED_FORMULA_6_29_6_29_28">ROUND(#REF!*#REF!,4)</definedName>
    <definedName name="SHARED_FORMULA_6_32_6_32_32">ROUND(#REF!*#REF!,4)</definedName>
    <definedName name="SHARED_FORMULA_6_32_6_32_44">ROUND(#REF!*#REF!,4)</definedName>
    <definedName name="SHARED_FORMULA_6_32_6_32_5">ROUND(#REF!*#REF!,4)</definedName>
    <definedName name="SHARED_FORMULA_6_63_6_63_60">ROUND(#REF!*#REF!,4)</definedName>
    <definedName name="SHARED_FORMULA_7_100_7_100_0" localSheetId="2">IF(#REF!="",#REF!,IF(#REF!="SETOP",#REF!*1.0817,IF(#REF!="SINAP",#REF!*1.0771)))</definedName>
    <definedName name="SHARED_FORMULA_7_100_7_100_0">IF(#REF!="",#REF!,IF(#REF!="SETOP",#REF!*1.0817,IF(#REF!="SINAP",#REF!*1.0771)))</definedName>
    <definedName name="SHARED_FORMULA_7_14_7_14_1" localSheetId="2">ROUNDDOWN(#REF!*#REF!,2)</definedName>
    <definedName name="SHARED_FORMULA_7_14_7_14_1">ROUNDDOWN(#REF!*#REF!,2)</definedName>
    <definedName name="SHARED_FORMULA_7_141_7_141_1" localSheetId="2">ROUNDDOWN(#REF!*#REF!,2)</definedName>
    <definedName name="SHARED_FORMULA_7_141_7_141_1">ROUNDDOWN(#REF!*#REF!,2)</definedName>
    <definedName name="SHARED_FORMULA_7_155_7_155_0" localSheetId="2">IF(#REF!="",#REF!,IF(#REF!="SETOP",#REF!*1.0817,IF(#REF!="SINAP",#REF!*1.0771)))</definedName>
    <definedName name="SHARED_FORMULA_7_155_7_155_0">IF(#REF!="",#REF!,IF(#REF!="SETOP",#REF!*1.0817,IF(#REF!="SINAP",#REF!*1.0771)))</definedName>
    <definedName name="SHARED_FORMULA_7_205_7_205_1" localSheetId="2">ROUNDDOWN(#REF!*#REF!,2)</definedName>
    <definedName name="SHARED_FORMULA_7_205_7_205_1">ROUNDDOWN(#REF!*#REF!,2)</definedName>
    <definedName name="SHARED_FORMULA_7_211_7_211_0" localSheetId="2">IF(#REF!="",#REF!,IF(#REF!="SETOP",#REF!*1.0817,IF(#REF!="SINAP",#REF!*1.0771)))</definedName>
    <definedName name="SHARED_FORMULA_7_211_7_211_0">IF(#REF!="",#REF!,IF(#REF!="SETOP",#REF!*1.0817,IF(#REF!="SINAP",#REF!*1.0771)))</definedName>
    <definedName name="SHARED_FORMULA_7_26_7_26_0" localSheetId="2">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 localSheetId="2">ROUNDDOWN(#REF!*#REF!,2)</definedName>
    <definedName name="SHARED_FORMULA_7_269_7_269_1">ROUNDDOWN(#REF!*#REF!,2)</definedName>
    <definedName name="SHARED_FORMULA_7_323_7_323_0" localSheetId="2">IF(#REF!="",#REF!,IF(#REF!="SETOP",#REF!*1.0817,IF(#REF!="SINAP",#REF!*1.0771)))</definedName>
    <definedName name="SHARED_FORMULA_7_323_7_323_0">IF(#REF!="",#REF!,IF(#REF!="SETOP",#REF!*1.0817,IF(#REF!="SINAP",#REF!*1.0771)))</definedName>
    <definedName name="SHARED_FORMULA_7_333_7_333_1" localSheetId="2">ROUNDDOWN(#REF!*#REF!,2)</definedName>
    <definedName name="SHARED_FORMULA_7_333_7_333_1">ROUNDDOWN(#REF!*#REF!,2)</definedName>
    <definedName name="SHARED_FORMULA_7_53_7_53_0" localSheetId="2">IF(#REF!="",#REF!,IF(#REF!="SETOP",#REF!*1.0817,IF(#REF!="SINAP",#REF!*1.0771)))</definedName>
    <definedName name="SHARED_FORMULA_7_53_7_53_0">IF(#REF!="",#REF!,IF(#REF!="SETOP",#REF!*1.0817,IF(#REF!="SINAP",#REF!*1.0771)))</definedName>
    <definedName name="SHARED_FORMULA_7_78_7_78_1" localSheetId="2">ROUNDDOWN(#REF!*#REF!,2)</definedName>
    <definedName name="SHARED_FORMULA_7_78_7_78_1">ROUNDDOWN(#REF!*#REF!,2)</definedName>
    <definedName name="SHARED_FORMULA_8_148_8_148_0" localSheetId="2">#REF!*#REF!</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0_9_10_12">IF(#REF!&lt;&gt;0,"Û","")</definedName>
    <definedName name="SHARED_FORMULA_9_10_9_10_8">IF(#REF!&lt;&gt;0,"Û","")</definedName>
    <definedName name="SHARED_FORMULA_9_13_9_13_60">IF(#REF!&lt;&gt;0,"Û","")</definedName>
    <definedName name="SHARED_FORMULA_9_158_9_158_0" localSheetId="2">ROUNDDOWN(#REF!*#REF!,2)</definedName>
    <definedName name="SHARED_FORMULA_9_158_9_158_0">ROUNDDOWN(#REF!*#REF!,2)</definedName>
    <definedName name="SHARED_FORMULA_9_167_9_167_0" localSheetId="2">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28_9_28_8">IF(#REF!&lt;&gt;0,"Û","")</definedName>
    <definedName name="SHARED_FORMULA_9_300_9_300_0" localSheetId="2">ROUNDDOWN(#REF!*#REF!,2)</definedName>
    <definedName name="SHARED_FORMULA_9_300_9_300_0">ROUNDDOWN(#REF!*#REF!,2)</definedName>
    <definedName name="SHARED_FORMULA_9_329_9_329_0" localSheetId="2">ROUNDDOWN(#REF!*#REF!,2)</definedName>
    <definedName name="SHARED_FORMULA_9_329_9_329_0">ROUNDDOWN(#REF!*#REF!,2)</definedName>
    <definedName name="SHARED_FORMULA_9_47_9_47_60">IF(#REF!&lt;&gt;0,"Û","")</definedName>
    <definedName name="SHARED_FORMULA_9_50_9_50_0" localSheetId="2">ROUNDDOWN(#REF!*#REF!,2)</definedName>
    <definedName name="SHARED_FORMULA_9_50_9_50_0">ROUNDDOWN(#REF!*#REF!,2)</definedName>
    <definedName name="SHARED_FORMULA_9_78_9_78_60">IF(#REF!&lt;&gt;0,"Û","")</definedName>
    <definedName name="SHARED_FORMULA_9_85_9_85_0" localSheetId="2">ROUNDDOWN(#REF!*#REF!,2)</definedName>
    <definedName name="SHARED_FORMULA_9_85_9_85_0">ROUNDDOWN(#REF!*#REF!,2)</definedName>
    <definedName name="SIH" localSheetId="0">#REF!</definedName>
    <definedName name="SIH">#REF!</definedName>
    <definedName name="sihaa" localSheetId="0">#REF!</definedName>
    <definedName name="sihaa">#REF!</definedName>
    <definedName name="SINAL" localSheetId="0">#REF!</definedName>
    <definedName name="SINAL">#REF!</definedName>
    <definedName name="sinalização_e_elementos_de_segurança" localSheetId="0">#REF!</definedName>
    <definedName name="sinalização_e_elementos_de_segurança">#REF!</definedName>
    <definedName name="SIV" localSheetId="0">#REF!</definedName>
    <definedName name="SIV">#REF!</definedName>
    <definedName name="sivaa" localSheetId="0">#REF!</definedName>
    <definedName name="sivaa">#REF!</definedName>
    <definedName name="SM">#REF!</definedName>
    <definedName name="SPL">#REF!</definedName>
    <definedName name="SRT" localSheetId="0">#REF!</definedName>
    <definedName name="SRT">#REF!</definedName>
    <definedName name="ssdssss" localSheetId="0">#REF!</definedName>
    <definedName name="ssdssss">#REF!</definedName>
    <definedName name="ssss" localSheetId="0">#REF!</definedName>
    <definedName name="ssss">#REF!</definedName>
    <definedName name="sssss">#REF!</definedName>
    <definedName name="ST">#REF!</definedName>
    <definedName name="Sub_Total_B">#REF!</definedName>
    <definedName name="Sub_Total_B_1">"#REF!"</definedName>
    <definedName name="Sub_Total_B_2">"#REF!"</definedName>
    <definedName name="Sub_Total_B_3">"#REF!"</definedName>
    <definedName name="Sub_Total_B_4">"#REF!"</definedName>
    <definedName name="Sub_Total_B_5">"#REF!"</definedName>
    <definedName name="Sub_Total_C">#REF!</definedName>
    <definedName name="Sub_Total_C_1">"#REF!"</definedName>
    <definedName name="Sub_Total_C_2">"#REF!"</definedName>
    <definedName name="Sub_Total_C_3">"#REF!"</definedName>
    <definedName name="Sub_Total_C_4">"#REF!"</definedName>
    <definedName name="Sub_Total_C_5">"#REF!"</definedName>
    <definedName name="Sub_Total_D">#REF!</definedName>
    <definedName name="Sub_Total_D_1">"#REF!"</definedName>
    <definedName name="Sub_Total_D_2">"#REF!"</definedName>
    <definedName name="Sub_Total_D_3">"#REF!"</definedName>
    <definedName name="Sub_Total_D_4">"#REF!"</definedName>
    <definedName name="Sub_Total_D_5">"#REF!"</definedName>
    <definedName name="Sub_Total_E">#REF!</definedName>
    <definedName name="Sub_Total_E_1">"#REF!"</definedName>
    <definedName name="Sub_Total_E_2">"#REF!"</definedName>
    <definedName name="Sub_Total_E_3">"#REF!"</definedName>
    <definedName name="Sub_Total_E_4">"#REF!"</definedName>
    <definedName name="Sub_Total_E_5">"#REF!"</definedName>
    <definedName name="Sub_Total_F">#REF!</definedName>
    <definedName name="Sub_Total_F_1">"#REF!"</definedName>
    <definedName name="Sub_Total_F_2">"#REF!"</definedName>
    <definedName name="Sub_Total_F_3">"#REF!"</definedName>
    <definedName name="Sub_Total_F_4">"#REF!"</definedName>
    <definedName name="Sub_Total_F_5">"#REF!"</definedName>
    <definedName name="Sub_Total_G">#REF!</definedName>
    <definedName name="Sub_Total_G_1">"#REF!"</definedName>
    <definedName name="Sub_Total_G_2">"#REF!"</definedName>
    <definedName name="Sub_Total_G_3">"#REF!"</definedName>
    <definedName name="Sub_Total_G_4">"#REF!"</definedName>
    <definedName name="Sub_Total_G_5">"#REF!"</definedName>
    <definedName name="subtrecho">#REF!</definedName>
    <definedName name="SUCCAO" localSheetId="0">#REF!</definedName>
    <definedName name="SUCCAO">#REF!</definedName>
    <definedName name="SUCCAO_1">"#REF!"</definedName>
    <definedName name="SUCCAO_2">"#REF!"</definedName>
    <definedName name="SUCCAO_3">"#REF!"</definedName>
    <definedName name="SUCCAO_4">"#REF!"</definedName>
    <definedName name="SUCCAO_5">"#REF!"</definedName>
    <definedName name="SUCCAO_6">"#REF!"</definedName>
    <definedName name="SUP_MAR94" localSheetId="0">#REF!</definedName>
    <definedName name="SUP_MAR94">#REF!</definedName>
    <definedName name="t" localSheetId="0">#REF!</definedName>
    <definedName name="t">#REF!</definedName>
    <definedName name="T_DEPENDENCIAS" localSheetId="0">#REF!</definedName>
    <definedName name="T_DEPENDENCIAS">#REF!</definedName>
    <definedName name="tab" localSheetId="0">#REF!</definedName>
    <definedName name="tab">#REF!</definedName>
    <definedName name="tabder">'[11]tabela DER julho97'!$A$1:$D$793</definedName>
    <definedName name="Tabela" localSheetId="2">#REF!</definedName>
    <definedName name="tabela" localSheetId="0">#REF!</definedName>
    <definedName name="tabela">#REF!</definedName>
    <definedName name="tabela0198">'[39]tabela DER janeiro98'!$A$1:$D$810</definedName>
    <definedName name="tabela3" localSheetId="2">#REF!</definedName>
    <definedName name="tabela3" localSheetId="0">#REF!</definedName>
    <definedName name="tabela3">#REF!</definedName>
    <definedName name="tabtubo" localSheetId="2">#REF!</definedName>
    <definedName name="tabtubo" localSheetId="0">#REF!</definedName>
    <definedName name="tabtubo">#REF!</definedName>
    <definedName name="tabtubo_1">"#REF!"</definedName>
    <definedName name="tabtubo_2">"#REF!"</definedName>
    <definedName name="tabtubo_3">"#REF!"</definedName>
    <definedName name="tabtubo_4">"#REF!"</definedName>
    <definedName name="tabtubo_5">"#REF!"</definedName>
    <definedName name="tabtubo_6">"#REF!"</definedName>
    <definedName name="TABTUBOMM" localSheetId="0">#REF!</definedName>
    <definedName name="TABTUBOMM">#REF!</definedName>
    <definedName name="TABTUBOMM_1">"#REF!"</definedName>
    <definedName name="TABTUBOMM_2">"#REF!"</definedName>
    <definedName name="TABTUBOMM_3">"#REF!"</definedName>
    <definedName name="TABTUBOMM_4">"#REF!"</definedName>
    <definedName name="TABTUBOMM_5">"#REF!"</definedName>
    <definedName name="TABTUBOMM_6">"#REF!"</definedName>
    <definedName name="TAXA">#REF!</definedName>
    <definedName name="taxa2">#REF!</definedName>
    <definedName name="TE">#REF!</definedName>
    <definedName name="TEC">#REF!</definedName>
    <definedName name="TEC.">#REF!</definedName>
    <definedName name="tela_032303">#REF!</definedName>
    <definedName name="TER_MAR94" localSheetId="0">#REF!</definedName>
    <definedName name="TER_MAR94">#REF!</definedName>
    <definedName name="Terr_preços">'[40]Terr-preços'!$A$2:$C$29</definedName>
    <definedName name="TERRA" localSheetId="2">#REF!</definedName>
    <definedName name="TERRA" localSheetId="0">#REF!</definedName>
    <definedName name="TERRA">#REF!</definedName>
    <definedName name="TERRAPLENAGEM" localSheetId="2">#REF!</definedName>
    <definedName name="terraplenagem" localSheetId="0">#REF!</definedName>
    <definedName name="terraplenagem">#REF!</definedName>
    <definedName name="Teste" localSheetId="0">#REF!</definedName>
    <definedName name="Teste">#REF!</definedName>
    <definedName name="teste_planilha">#REF!</definedName>
    <definedName name="teste2" localSheetId="0">#REF!</definedName>
    <definedName name="teste2">#REF!</definedName>
    <definedName name="testes">#REF!</definedName>
    <definedName name="TEXTE">#REF!</definedName>
    <definedName name="TIPO_DE_OBRA">OFFSET([30]Lista!$C$2,0,0,COUNTA([30]Lista!$C$2:$C$101),1)</definedName>
    <definedName name="TipoObra" localSheetId="2">#REF!</definedName>
    <definedName name="TipoObra">#REF!</definedName>
    <definedName name="TipoOrçamento">"BASE"</definedName>
    <definedName name="_xlnm.Print_Titles" localSheetId="1">COMPOSIÇÕES!$1:$4</definedName>
    <definedName name="_xlnm.Print_Titles" localSheetId="2">COTAÇÕES!$1:$5</definedName>
    <definedName name="_xlnm.Print_Titles" localSheetId="0">'PLANILHA ORÇ.'!$1:$7</definedName>
    <definedName name="_xlnm.Print_Titles">#REF!</definedName>
    <definedName name="topo" localSheetId="2">#REF!</definedName>
    <definedName name="topo" localSheetId="0">#REF!</definedName>
    <definedName name="topo">#REF!</definedName>
    <definedName name="TOT" localSheetId="0">#REF!</definedName>
    <definedName name="TOT">#REF!</definedName>
    <definedName name="total" localSheetId="0">#REF!</definedName>
    <definedName name="total">#REF!</definedName>
    <definedName name="TOTAL_1">#N/A</definedName>
    <definedName name="TOTAL_2">#N/A</definedName>
    <definedName name="TOTAL_3">#N/A</definedName>
    <definedName name="TOTAL_4">#N/A</definedName>
    <definedName name="TOTAL_5">"#REF!"</definedName>
    <definedName name="TOTAL_6">"#REF!"</definedName>
    <definedName name="TOTAL_7">"#REF!"</definedName>
    <definedName name="transp">#REF!</definedName>
    <definedName name="transp1">#REF!</definedName>
    <definedName name="transp2">#REF!</definedName>
    <definedName name="transp3">#REF!</definedName>
    <definedName name="transp4">#REF!</definedName>
    <definedName name="transp5">#REF!</definedName>
    <definedName name="transp6">#REF!</definedName>
    <definedName name="transp7">#REF!</definedName>
    <definedName name="transp8">#REF!</definedName>
    <definedName name="transp9">#REF!</definedName>
    <definedName name="Trat">#REF!</definedName>
    <definedName name="TratCapa">#REF!</definedName>
    <definedName name="TratDetalhes">#REF!</definedName>
    <definedName name="Tratorista_diu_loc_trator">#REF!</definedName>
    <definedName name="Tratorista_diu_loc_trator_res">#REF!</definedName>
    <definedName name="Tratorista_not_loc_trator">#REF!</definedName>
    <definedName name="Tratorista_not_loc_trator_res">#REF!</definedName>
    <definedName name="trecho" localSheetId="2">#REF!</definedName>
    <definedName name="trecho">'[10]Dados Iniciais'!$B$3</definedName>
    <definedName name="TROCA" localSheetId="0">#REF!</definedName>
    <definedName name="TROCA">#REF!</definedName>
    <definedName name="TRP" localSheetId="0">#REF!</definedName>
    <definedName name="TRP">#REF!</definedName>
    <definedName name="trpaa" localSheetId="0">#REF!</definedName>
    <definedName name="trpaa">#REF!</definedName>
    <definedName name="Tubos_PRFV" localSheetId="0">#REF!</definedName>
    <definedName name="Tubos_PRFV">#REF!</definedName>
    <definedName name="Tubos_PRFV_1">"#REF!"</definedName>
    <definedName name="Tubos_PRFV_2">"#REF!"</definedName>
    <definedName name="Tubos_PRFV_3">"#REF!"</definedName>
    <definedName name="Tubos_PRFV_4">"#REF!"</definedName>
    <definedName name="Tubos_PRFV_5">"#REF!"</definedName>
    <definedName name="Tubos_PRFV_6">"#REF!"</definedName>
    <definedName name="tudo" localSheetId="0">#REF!</definedName>
    <definedName name="tudo">#REF!</definedName>
    <definedName name="Tunnel_Liner" localSheetId="0">#REF!</definedName>
    <definedName name="Tunnel_Liner">#REF!</definedName>
    <definedName name="ugbvfkhj">"$#REF!.$#REF!$#REF!"</definedName>
    <definedName name="UN">[5]OBRJU95!#REF!</definedName>
    <definedName name="Unif">#REF!</definedName>
    <definedName name="urb" localSheetId="2">#REF!</definedName>
    <definedName name="urb">#REF!</definedName>
    <definedName name="URV_MAR94" localSheetId="2">#REF!</definedName>
    <definedName name="URV_MAR94" localSheetId="0">#REF!</definedName>
    <definedName name="URV_MAR94">#REF!</definedName>
    <definedName name="usina">'[7]DADOS COLETATO'!$C$42</definedName>
    <definedName name="v">#REF!</definedName>
    <definedName name="Vale_Lanche">#REF!</definedName>
    <definedName name="Vale_Refeição">#REF!</definedName>
    <definedName name="Vale_Transporte">#REF!</definedName>
    <definedName name="ValoresPorEvento">[41]Eventograma_e_Quantitativos!$N$108:OFFSET([41]Eventograma_e_Quantitativos!$BK$119,-1,0)</definedName>
    <definedName name="var_calç">#REF!</definedName>
    <definedName name="var_calç1">#REF!</definedName>
    <definedName name="var_calç2">#REF!</definedName>
    <definedName name="var_calç3">#REF!</definedName>
    <definedName name="var_calç4">#REF!</definedName>
    <definedName name="var_calç5">#REF!</definedName>
    <definedName name="var_calç6">#REF!</definedName>
    <definedName name="var_calç7">#REF!</definedName>
    <definedName name="var_calç8">#REF!</definedName>
    <definedName name="var_calç9">#REF!</definedName>
    <definedName name="var_fei">#REF!</definedName>
    <definedName name="var_fei1">#REF!</definedName>
    <definedName name="var_fei2">#REF!</definedName>
    <definedName name="var_fei3">#REF!</definedName>
    <definedName name="var_fei4">#REF!</definedName>
    <definedName name="var_fei5">#REF!</definedName>
    <definedName name="var_fei6">#REF!</definedName>
    <definedName name="var_fei7">#REF!</definedName>
    <definedName name="var_fei8">#REF!</definedName>
    <definedName name="var_fei9">#REF!</definedName>
    <definedName name="var_mec">#REF!</definedName>
    <definedName name="var_mec1">#REF!</definedName>
    <definedName name="var_mec2">#REF!</definedName>
    <definedName name="var_mec3">#REF!</definedName>
    <definedName name="var_mec4">#REF!</definedName>
    <definedName name="var_mec5">#REF!</definedName>
    <definedName name="var_mec6">#REF!</definedName>
    <definedName name="var_mec7">#REF!</definedName>
    <definedName name="var_mec8">#REF!</definedName>
    <definedName name="var_mec9">#REF!</definedName>
    <definedName name="Varredor_diu_lim_mercado">#REF!</definedName>
    <definedName name="Varredor_diu_lim_mercado_res">#REF!</definedName>
    <definedName name="Varredor_diu_var_man">#REF!</definedName>
    <definedName name="Varredor_diu_var_man_res">#REF!</definedName>
    <definedName name="Varredor_not_lim_mercado">#REF!</definedName>
    <definedName name="Varredor_not_lim_mercado_res">#REF!</definedName>
    <definedName name="Varredor_not_var_man">#REF!</definedName>
    <definedName name="Varredor_not_var_man_res">#REF!</definedName>
    <definedName name="VARRICAO">#REF!</definedName>
    <definedName name="varrição">#REF!</definedName>
    <definedName name="varrição1">#REF!</definedName>
    <definedName name="varrição2">#REF!</definedName>
    <definedName name="varrição3">#REF!</definedName>
    <definedName name="varrição4">#REF!</definedName>
    <definedName name="varrição5">#REF!</definedName>
    <definedName name="varrição6">#REF!</definedName>
    <definedName name="varrição7">#REF!</definedName>
    <definedName name="varrição8">#REF!</definedName>
    <definedName name="varrição9">#REF!</definedName>
    <definedName name="VarS">#REF!</definedName>
    <definedName name="VAX_ANT" localSheetId="2">#REF!</definedName>
    <definedName name="VAX_ANT" localSheetId="0">#REF!</definedName>
    <definedName name="VAX_ANT">#REF!</definedName>
    <definedName name="VAZAO" localSheetId="0">#REF!</definedName>
    <definedName name="VAZAO">#REF!</definedName>
    <definedName name="VAZAO_1">"#REF!"</definedName>
    <definedName name="VAZAO_2">"#REF!"</definedName>
    <definedName name="VAZAO_3">"#REF!"</definedName>
    <definedName name="VAZAO_4">"#REF!"</definedName>
    <definedName name="VAZAO_5">"#REF!"</definedName>
    <definedName name="VAZAO_6">"#REF!"</definedName>
    <definedName name="vega_i">#REF!</definedName>
    <definedName name="VEGA_SOPAVE_II">#REF!</definedName>
    <definedName name="VEIC" localSheetId="0">#REF!</definedName>
    <definedName name="VEIC">#REF!</definedName>
    <definedName name="VIDROS">#N/A</definedName>
    <definedName name="Vigia_diu_op_aterro">#REF!</definedName>
    <definedName name="Vigia_diu_op_aterro_res">#REF!</definedName>
    <definedName name="Vigia_not_op_aterro">#REF!</definedName>
    <definedName name="Vigia_not_op_aterro_res">#REF!</definedName>
    <definedName name="VM">#REF!</definedName>
    <definedName name="volumedebrita">'[7]DADOS COLETATO'!$I$10</definedName>
    <definedName name="volumedecorte">'[7]DADOS COLETATO'!$I$9</definedName>
    <definedName name="volumedepv">'[7]DADOS COLETATO'!$I$11</definedName>
    <definedName name="VP">#REF!</definedName>
    <definedName name="VRL" localSheetId="2">#REF!</definedName>
    <definedName name="VRL" localSheetId="0">#REF!</definedName>
    <definedName name="VRL">#REF!</definedName>
    <definedName name="VRL0" localSheetId="2">#REF!</definedName>
    <definedName name="VRL0" localSheetId="0">#REF!</definedName>
    <definedName name="VRL0">#REF!</definedName>
    <definedName name="VTE">"#ref!"</definedName>
    <definedName name="VTE_1">NA()</definedName>
    <definedName name="VTE_2">NA()</definedName>
    <definedName name="WAGNER">#REF!</definedName>
    <definedName name="wdwqdq" localSheetId="0" hidden="1">'[42]M.O. - 01'!#REF!</definedName>
    <definedName name="wdwqdq" hidden="1">'[42]M.O. - 01'!#REF!</definedName>
    <definedName name="wrn.PENDENCIAS." localSheetId="1"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WERW" localSheetId="2">#REF!</definedName>
    <definedName name="WWERW">#REF!</definedName>
    <definedName name="WWW" localSheetId="0">#REF!</definedName>
    <definedName name="WWW">#REF!</definedName>
    <definedName name="xxx" localSheetId="0">#REF!</definedName>
    <definedName name="xxx">#REF!</definedName>
    <definedName name="XXX010160100">#REF!</definedName>
    <definedName name="xxxx">'[43]listas ref'!$B$2:$B$6</definedName>
    <definedName name="xxxxxx" localSheetId="2">[28]COPASAXSINAPI_ENXUTO!#REF!</definedName>
    <definedName name="xxxxxx">[28]COPASAXSINAPI_ENXUTO!#REF!</definedName>
    <definedName name="zero" localSheetId="2">#REF!</definedName>
    <definedName name="ze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20" i="35" l="1"/>
  <c r="AH20" i="35" s="1"/>
  <c r="AG19" i="35"/>
  <c r="AH19" i="35" s="1"/>
  <c r="AG18" i="35"/>
  <c r="AH18" i="35" s="1"/>
  <c r="AG17" i="35"/>
  <c r="AH17" i="35" s="1"/>
  <c r="AG15" i="35"/>
  <c r="AH15" i="35" s="1"/>
  <c r="AG14" i="35"/>
  <c r="AH14" i="35" s="1"/>
  <c r="AG13" i="35"/>
  <c r="AH13" i="35" s="1"/>
  <c r="AH10" i="35"/>
  <c r="AH9" i="35"/>
  <c r="AG21" i="35"/>
  <c r="AH21" i="35" s="1"/>
  <c r="AG16" i="35"/>
  <c r="AH16" i="35" s="1"/>
  <c r="AG12" i="35"/>
  <c r="AH12" i="35" s="1"/>
  <c r="AG11" i="35"/>
  <c r="AH11" i="35" s="1"/>
  <c r="AG10" i="35"/>
  <c r="AG9" i="35"/>
  <c r="AF23" i="35"/>
  <c r="AE23" i="35"/>
  <c r="AD23" i="35"/>
  <c r="AC23" i="35"/>
  <c r="AB23" i="35"/>
  <c r="AA23" i="35"/>
  <c r="Z23" i="35"/>
  <c r="Y23" i="35"/>
  <c r="Y24" i="35" s="1"/>
  <c r="X23" i="35"/>
  <c r="T23" i="35"/>
  <c r="R23" i="35"/>
  <c r="R20" i="35"/>
  <c r="R17" i="35"/>
  <c r="R14" i="35"/>
  <c r="R11" i="35"/>
  <c r="R8" i="35"/>
  <c r="B23" i="35"/>
  <c r="B20" i="35"/>
  <c r="B17" i="35"/>
  <c r="B14" i="35"/>
  <c r="B11" i="35"/>
  <c r="B8" i="35"/>
  <c r="H36" i="29"/>
  <c r="J35" i="29"/>
  <c r="H35" i="29"/>
  <c r="E54" i="34"/>
  <c r="E31" i="34"/>
  <c r="E26" i="34"/>
  <c r="E50" i="34"/>
  <c r="E49" i="34"/>
  <c r="E48" i="34"/>
  <c r="E47" i="34"/>
  <c r="E46" i="34"/>
  <c r="E45" i="34"/>
  <c r="E44" i="34"/>
  <c r="E43" i="34"/>
  <c r="Z24" i="35" l="1"/>
  <c r="AA24" i="35"/>
  <c r="AB24" i="35"/>
  <c r="AC24" i="35"/>
  <c r="AD24" i="35"/>
  <c r="AE24" i="35"/>
  <c r="AF24" i="35"/>
  <c r="X24" i="35"/>
  <c r="U23" i="35"/>
  <c r="U24" i="35" s="1"/>
  <c r="V23" i="35"/>
  <c r="V24" i="35" s="1"/>
  <c r="W23" i="35"/>
  <c r="W24" i="35" s="1"/>
  <c r="E51" i="34"/>
  <c r="K35" i="29"/>
  <c r="E20" i="34"/>
  <c r="E15" i="34"/>
  <c r="E10" i="34"/>
  <c r="AG24" i="35" l="1"/>
  <c r="AG23" i="35"/>
  <c r="J24" i="33"/>
  <c r="J26" i="33" s="1"/>
  <c r="F25" i="32" s="1"/>
  <c r="H52" i="29"/>
  <c r="J9" i="33"/>
  <c r="J10" i="33"/>
  <c r="J11" i="33"/>
  <c r="G10" i="32"/>
  <c r="G11" i="32"/>
  <c r="G12" i="32"/>
  <c r="H56" i="29"/>
  <c r="H55" i="29"/>
  <c r="H48" i="29"/>
  <c r="H47" i="29"/>
  <c r="H46" i="29"/>
  <c r="H38" i="29"/>
  <c r="H34" i="29"/>
  <c r="H32" i="29"/>
  <c r="H31" i="29"/>
  <c r="H30" i="29"/>
  <c r="H29" i="29"/>
  <c r="H28" i="29"/>
  <c r="H25" i="29"/>
  <c r="H24" i="29"/>
  <c r="H23" i="29"/>
  <c r="H22" i="29"/>
  <c r="J32" i="33"/>
  <c r="J31" i="33"/>
  <c r="J30" i="33"/>
  <c r="J37" i="33"/>
  <c r="J18" i="33"/>
  <c r="J17" i="33"/>
  <c r="J16" i="33"/>
  <c r="G20" i="32"/>
  <c r="G18" i="32"/>
  <c r="G17" i="32"/>
  <c r="J12" i="33" l="1"/>
  <c r="F9" i="32" s="1"/>
  <c r="G9" i="32" s="1"/>
  <c r="G13" i="32" s="1"/>
  <c r="I28" i="29" s="1"/>
  <c r="J19" i="33"/>
  <c r="F19" i="32" s="1"/>
  <c r="G19" i="32" s="1"/>
  <c r="G21" i="32" s="1"/>
  <c r="I46" i="29" s="1"/>
  <c r="G25" i="32"/>
  <c r="J33" i="33"/>
  <c r="F30" i="32" s="1"/>
  <c r="G30" i="32" s="1"/>
  <c r="G31" i="32" s="1"/>
  <c r="I53" i="29" s="1"/>
  <c r="J46" i="33"/>
  <c r="J45" i="33"/>
  <c r="J44" i="33"/>
  <c r="J39" i="33"/>
  <c r="J38" i="33"/>
  <c r="G55" i="32"/>
  <c r="G54" i="32"/>
  <c r="G53" i="32"/>
  <c r="G52" i="32"/>
  <c r="G51" i="32"/>
  <c r="G50" i="32"/>
  <c r="G49" i="32"/>
  <c r="G48" i="32"/>
  <c r="G41" i="32"/>
  <c r="G40" i="32"/>
  <c r="G39" i="32"/>
  <c r="G38" i="32"/>
  <c r="G37" i="32"/>
  <c r="G36" i="32"/>
  <c r="G35" i="32"/>
  <c r="G26" i="32" l="1"/>
  <c r="I52" i="29" s="1"/>
  <c r="J47" i="33"/>
  <c r="F43" i="32" s="1"/>
  <c r="G43" i="32" s="1"/>
  <c r="J40" i="33"/>
  <c r="F42" i="32" s="1"/>
  <c r="G42" i="32" s="1"/>
  <c r="G44" i="32" s="1"/>
  <c r="I55" i="29" s="1"/>
  <c r="G56" i="32"/>
  <c r="I56" i="29" s="1"/>
  <c r="J56" i="29" l="1"/>
  <c r="J55" i="29"/>
  <c r="J54" i="29"/>
  <c r="J53" i="29"/>
  <c r="J52" i="29"/>
  <c r="J48" i="29"/>
  <c r="J47" i="29"/>
  <c r="J46" i="29"/>
  <c r="J42" i="29"/>
  <c r="J38" i="29"/>
  <c r="J36" i="29"/>
  <c r="J34" i="29"/>
  <c r="J32" i="29"/>
  <c r="J31" i="29"/>
  <c r="J30" i="29"/>
  <c r="J29" i="29"/>
  <c r="J28" i="29"/>
  <c r="J25" i="29"/>
  <c r="J24" i="29"/>
  <c r="J23" i="29"/>
  <c r="J22" i="29"/>
  <c r="J17" i="29"/>
  <c r="J10" i="29"/>
  <c r="J11" i="29"/>
  <c r="J12" i="29"/>
  <c r="J13" i="29"/>
  <c r="K56" i="29" l="1"/>
  <c r="K55" i="29"/>
  <c r="H54" i="29"/>
  <c r="K54" i="29" s="1"/>
  <c r="H53" i="29"/>
  <c r="K53" i="29" s="1"/>
  <c r="K52" i="29"/>
  <c r="K48" i="29"/>
  <c r="K47" i="29"/>
  <c r="K46" i="29"/>
  <c r="H42" i="29"/>
  <c r="K42" i="29" s="1"/>
  <c r="K38" i="29"/>
  <c r="K36" i="29"/>
  <c r="K34" i="29"/>
  <c r="K32" i="29"/>
  <c r="K31" i="29"/>
  <c r="K30" i="29"/>
  <c r="K29" i="29"/>
  <c r="K28" i="29"/>
  <c r="K25" i="29"/>
  <c r="K24" i="29"/>
  <c r="K23" i="29"/>
  <c r="K22" i="29"/>
  <c r="H17" i="29"/>
  <c r="K17" i="29" s="1"/>
  <c r="H13" i="29"/>
  <c r="K13" i="29" s="1"/>
  <c r="H12" i="29"/>
  <c r="K12" i="29" s="1"/>
  <c r="H11" i="29"/>
  <c r="K11" i="29" s="1"/>
  <c r="H9" i="29"/>
  <c r="H10" i="29"/>
  <c r="K10" i="29" s="1"/>
  <c r="J9" i="29"/>
  <c r="K39" i="29" l="1"/>
  <c r="C14" i="35" s="1"/>
  <c r="K9" i="29"/>
  <c r="K14" i="29" s="1"/>
  <c r="C8" i="35" s="1"/>
  <c r="K43" i="29"/>
  <c r="C17" i="35" s="1"/>
  <c r="K57" i="29"/>
  <c r="C23" i="35" s="1"/>
  <c r="K49" i="29"/>
  <c r="C20" i="35" s="1"/>
  <c r="K18" i="29"/>
  <c r="C11" i="35" s="1"/>
  <c r="H13" i="35" l="1"/>
  <c r="G13" i="35"/>
  <c r="E13" i="35"/>
  <c r="P13" i="35"/>
  <c r="O13" i="35"/>
  <c r="F13" i="35"/>
  <c r="N13" i="35"/>
  <c r="M13" i="35"/>
  <c r="L13" i="35"/>
  <c r="K13" i="35"/>
  <c r="J13" i="35"/>
  <c r="I13" i="35"/>
  <c r="E22" i="35"/>
  <c r="R22" i="35" s="1"/>
  <c r="S22" i="35" s="1"/>
  <c r="G25" i="35"/>
  <c r="E25" i="35"/>
  <c r="F25" i="35"/>
  <c r="P25" i="35"/>
  <c r="N25" i="35"/>
  <c r="O25" i="35"/>
  <c r="M25" i="35"/>
  <c r="L25" i="35"/>
  <c r="K25" i="35"/>
  <c r="J25" i="35"/>
  <c r="I25" i="35"/>
  <c r="H25" i="35"/>
  <c r="K10" i="35"/>
  <c r="N10" i="35"/>
  <c r="O10" i="35"/>
  <c r="P10" i="35"/>
  <c r="F10" i="35"/>
  <c r="F28" i="35" s="1"/>
  <c r="F26" i="35" s="1"/>
  <c r="I10" i="35"/>
  <c r="E10" i="35"/>
  <c r="L10" i="35"/>
  <c r="L28" i="35" s="1"/>
  <c r="L26" i="35" s="1"/>
  <c r="J10" i="35"/>
  <c r="H10" i="35"/>
  <c r="G10" i="35"/>
  <c r="M10" i="35"/>
  <c r="C28" i="35"/>
  <c r="C29" i="35" s="1"/>
  <c r="D8" i="35"/>
  <c r="H19" i="35"/>
  <c r="G19" i="35"/>
  <c r="F19" i="35"/>
  <c r="E19" i="35"/>
  <c r="P19" i="35"/>
  <c r="O19" i="35"/>
  <c r="N19" i="35"/>
  <c r="M19" i="35"/>
  <c r="L19" i="35"/>
  <c r="K19" i="35"/>
  <c r="J19" i="35"/>
  <c r="I19" i="35"/>
  <c r="D17" i="35"/>
  <c r="H16" i="35"/>
  <c r="G16" i="35"/>
  <c r="E16" i="35"/>
  <c r="P16" i="35"/>
  <c r="O16" i="35"/>
  <c r="N16" i="35"/>
  <c r="M16" i="35"/>
  <c r="L16" i="35"/>
  <c r="K16" i="35"/>
  <c r="J16" i="35"/>
  <c r="F16" i="35"/>
  <c r="I16" i="35"/>
  <c r="D14" i="35"/>
  <c r="K58" i="29"/>
  <c r="R16" i="35" l="1"/>
  <c r="S16" i="35" s="1"/>
  <c r="P28" i="35"/>
  <c r="P26" i="35" s="1"/>
  <c r="I28" i="35"/>
  <c r="I26" i="35" s="1"/>
  <c r="R13" i="35"/>
  <c r="S13" i="35" s="1"/>
  <c r="R19" i="35"/>
  <c r="S19" i="35" s="1"/>
  <c r="D23" i="35"/>
  <c r="E28" i="35"/>
  <c r="R10" i="35"/>
  <c r="S10" i="35" s="1"/>
  <c r="K28" i="35"/>
  <c r="K26" i="35" s="1"/>
  <c r="M28" i="35"/>
  <c r="M26" i="35" s="1"/>
  <c r="G28" i="35"/>
  <c r="G26" i="35" s="1"/>
  <c r="H28" i="35"/>
  <c r="H26" i="35" s="1"/>
  <c r="O28" i="35"/>
  <c r="O26" i="35" s="1"/>
  <c r="N28" i="35"/>
  <c r="N26" i="35" s="1"/>
  <c r="R25" i="35"/>
  <c r="S25" i="35" s="1"/>
  <c r="D20" i="35"/>
  <c r="J28" i="35"/>
  <c r="J26" i="35" s="1"/>
  <c r="D11" i="35"/>
  <c r="D26" i="35" s="1"/>
  <c r="D27" i="35" s="1"/>
  <c r="L14" i="29"/>
  <c r="L35" i="29"/>
  <c r="L36" i="29"/>
  <c r="L10" i="29"/>
  <c r="L9" i="29"/>
  <c r="L28" i="29"/>
  <c r="L56" i="29"/>
  <c r="L13" i="29"/>
  <c r="L39" i="29"/>
  <c r="L48" i="29"/>
  <c r="L25" i="29"/>
  <c r="L23" i="29"/>
  <c r="L12" i="29"/>
  <c r="L54" i="29"/>
  <c r="L17" i="29"/>
  <c r="L53" i="29"/>
  <c r="L32" i="29"/>
  <c r="L31" i="29"/>
  <c r="L29" i="29"/>
  <c r="L46" i="29"/>
  <c r="L30" i="29"/>
  <c r="L11" i="29"/>
  <c r="L52" i="29"/>
  <c r="L57" i="29"/>
  <c r="L55" i="29"/>
  <c r="L34" i="29"/>
  <c r="L43" i="29"/>
  <c r="L42" i="29"/>
  <c r="L47" i="29"/>
  <c r="L18" i="29"/>
  <c r="L22" i="29"/>
  <c r="L24" i="29"/>
  <c r="L49" i="29"/>
  <c r="L38" i="29"/>
  <c r="E29" i="35" l="1"/>
  <c r="F29" i="35" s="1"/>
  <c r="G29" i="35" s="1"/>
  <c r="H29" i="35" s="1"/>
  <c r="I29" i="35" s="1"/>
  <c r="J29" i="35" s="1"/>
  <c r="K29" i="35" s="1"/>
  <c r="L29" i="35" s="1"/>
  <c r="M29" i="35" s="1"/>
  <c r="N29" i="35" s="1"/>
  <c r="O29" i="35" s="1"/>
  <c r="P29" i="35" s="1"/>
  <c r="E26" i="35"/>
  <c r="E27" i="35" s="1"/>
  <c r="F27" i="35" s="1"/>
  <c r="G27" i="35" s="1"/>
  <c r="H27" i="35" s="1"/>
  <c r="I27" i="35" s="1"/>
  <c r="J27" i="35" s="1"/>
  <c r="K27" i="35" s="1"/>
  <c r="L27" i="35" s="1"/>
  <c r="M27" i="35" s="1"/>
  <c r="N27" i="35" s="1"/>
  <c r="O27" i="35" s="1"/>
  <c r="P27" i="35" s="1"/>
  <c r="L58" i="29"/>
</calcChain>
</file>

<file path=xl/sharedStrings.xml><?xml version="1.0" encoding="utf-8"?>
<sst xmlns="http://schemas.openxmlformats.org/spreadsheetml/2006/main" count="668" uniqueCount="371">
  <si>
    <t>PREFEITURA MUNICIPAL DE CONTAGEM</t>
  </si>
  <si>
    <t>ITEM</t>
  </si>
  <si>
    <t>UN</t>
  </si>
  <si>
    <t>4.1</t>
  </si>
  <si>
    <t>CÓDIGO</t>
  </si>
  <si>
    <t>FONTE</t>
  </si>
  <si>
    <t>BDI:</t>
  </si>
  <si>
    <t>SUDECAP</t>
  </si>
  <si>
    <t>H</t>
  </si>
  <si>
    <t>DESCRIÇÃO DO SERVIÇO</t>
  </si>
  <si>
    <t>TOTAL ITEM 2</t>
  </si>
  <si>
    <t>TOTAL ITEM 3</t>
  </si>
  <si>
    <t>TOTAL ITEM 1</t>
  </si>
  <si>
    <t>TOTAL ITEM 4</t>
  </si>
  <si>
    <t>TOTAL ITEM 5</t>
  </si>
  <si>
    <t>3.1</t>
  </si>
  <si>
    <t>MÊS</t>
  </si>
  <si>
    <t>IMÓVEIS - LOCAÇÃO</t>
  </si>
  <si>
    <t>ARMARIO DE AÇO COM 2 PORTAS 170X72X40CM</t>
  </si>
  <si>
    <t>COTAÇÃO</t>
  </si>
  <si>
    <t>TOTAL ITEM 6</t>
  </si>
  <si>
    <t>1.1</t>
  </si>
  <si>
    <t>1.2</t>
  </si>
  <si>
    <t>1.4</t>
  </si>
  <si>
    <t>1.5</t>
  </si>
  <si>
    <t>2.1</t>
  </si>
  <si>
    <t>5.1</t>
  </si>
  <si>
    <t>5.2</t>
  </si>
  <si>
    <t xml:space="preserve">VEÍCULOS </t>
  </si>
  <si>
    <t>3.2</t>
  </si>
  <si>
    <t xml:space="preserve">OUTROS </t>
  </si>
  <si>
    <t>5.3</t>
  </si>
  <si>
    <t>TOTAL DA PLANILHA</t>
  </si>
  <si>
    <t>6.3</t>
  </si>
  <si>
    <t>6.4</t>
  </si>
  <si>
    <t>6.5</t>
  </si>
  <si>
    <t>PESO (%)</t>
  </si>
  <si>
    <t>DATA BASE:</t>
  </si>
  <si>
    <t>SERVIÇOS DE TERCEIROS</t>
  </si>
  <si>
    <t>ATIVIDADES E EVENTOS</t>
  </si>
  <si>
    <t>3.1.1</t>
  </si>
  <si>
    <t>3.1.3</t>
  </si>
  <si>
    <t>3.1.4</t>
  </si>
  <si>
    <t>3.2.1</t>
  </si>
  <si>
    <t>TRANSPORTE PARA ATIVIDADES DO PTSA</t>
  </si>
  <si>
    <t>MOBILIÁRIO</t>
  </si>
  <si>
    <t>3.2.1.1</t>
  </si>
  <si>
    <t>3.2.1.2</t>
  </si>
  <si>
    <t>3.2.1.3</t>
  </si>
  <si>
    <t>3.2.2</t>
  </si>
  <si>
    <t>3.2.2.1</t>
  </si>
  <si>
    <t>3.2.3</t>
  </si>
  <si>
    <t>3.2.3.1</t>
  </si>
  <si>
    <t>URBEL</t>
  </si>
  <si>
    <t>TÉCNICO DE NÍVEL MÉDIO (Auxiliar Administrativo)</t>
  </si>
  <si>
    <t>TÉCNICO DE NÍVEL MÉDIO (Mobilizador Social)</t>
  </si>
  <si>
    <t>TÉCNICO DE NÍVEL SUPERIOR SÊNIOR (Coordenador Técnico Social)</t>
  </si>
  <si>
    <t>BANNER EM LONA 1,0 X 1,2 M, BASTÃO E CORDA</t>
  </si>
  <si>
    <t>DIVULGAÇÃO ATRAVÉS DE MOTO SOM</t>
  </si>
  <si>
    <t>MATERIAL GRÁFICO E COMUNICAÇÃO SOCIAL</t>
  </si>
  <si>
    <t>INFRAESTRUTURA PARA REALIZAÇÃO DE SEMINÁRIOS TÉCNICOS E/COM A COMUNIDADE (EVENTO)</t>
  </si>
  <si>
    <t>EVENTOS ESPORTIVOS, RECREATIVOS, CULTURAIS E ASSEMBLEIAS COM A COMUNIDADE</t>
  </si>
  <si>
    <t>CUSTOS COM CONFECÇÃO DE FIGURINO, CONFECÇÃO DE ADEREÇOS</t>
  </si>
  <si>
    <t>APRESENTAÇÃO DE PEÇA TEATRAL (ATORES, EQUIPE DE APOIO, TRANSPORTE DOS ATORES E EQUIPE, TRANSPORTE DO FIGURINO, DOS ADEREÇOS E DOS EQUIPAMENTOS E FORNECIMENTO DE INSTRUMENTOS MUSICAIS</t>
  </si>
  <si>
    <t>SONORIZAÇÃO, QUANDO NECESSÁRIA PARA A APRESENTAÇÃO</t>
  </si>
  <si>
    <t>PRODUÇÃO DE PEÇA TEATRAL (DEFINIR PÚBLICO ALVO, CRIAÇÃO DE ROTEIRO, DIREÇÃO, PREPARAÇÃO DOS ATORES E REPERTÓRIO MUSICAL)</t>
  </si>
  <si>
    <t>3.2.1.4</t>
  </si>
  <si>
    <t>3.2.1.5</t>
  </si>
  <si>
    <t>CURSOS E OFICINAS (PLANO DE EDUCAÇÃO SÓCIO AMBIENTAL)</t>
  </si>
  <si>
    <t>CURSOS TEMÁTICOS DE CAPACITAÇÃO  - 12 HORAS - PROFISSIONAL DE NÍVEL SUPERIOR E TRANSPORTE</t>
  </si>
  <si>
    <t>EQUIPE TÉCNICA DO TRABALHO SOCIO AMBIENTAL</t>
  </si>
  <si>
    <t>3.2.2.2</t>
  </si>
  <si>
    <t>3.2.2.3</t>
  </si>
  <si>
    <t>ONIBUS CONVENCIONAL- MODELO TURISMO EXECUTIVO - COM MOTORISTA E FRETAMENTO DE 08 HORAS - 45 A 50 LUGARES</t>
  </si>
  <si>
    <t>LOCAÇÃO DE IMÓVEL - ESCRITÓRIO - INCLUÍDOS IMPOSTOS E TAXAS</t>
  </si>
  <si>
    <t>CJ</t>
  </si>
  <si>
    <t>6.6</t>
  </si>
  <si>
    <t xml:space="preserve">QUANT. </t>
  </si>
  <si>
    <t>QTDE  MÊS</t>
  </si>
  <si>
    <t>QUANTIDADE TOTAL</t>
  </si>
  <si>
    <t>PREÇO UNITÁRIO SEM BDI (R$)</t>
  </si>
  <si>
    <t>PREÇO UNITÁRIO COM BDI (R$)</t>
  </si>
  <si>
    <t>PREÇO TOTAL COM BDI (R$)</t>
  </si>
  <si>
    <t>31.40.32</t>
  </si>
  <si>
    <t>31.40.33</t>
  </si>
  <si>
    <t>31.40.35</t>
  </si>
  <si>
    <t>31.40.36</t>
  </si>
  <si>
    <t>71.18.01</t>
  </si>
  <si>
    <t>DIAGRAMAÇÃO E IMPRESSÃO DE FOLHETO LOCAL LIMPO COM TIRAGEM MÍNIMA DE 100 UNID.</t>
  </si>
  <si>
    <t>71.04.08</t>
  </si>
  <si>
    <t>71.06.10</t>
  </si>
  <si>
    <t>71.06.01</t>
  </si>
  <si>
    <t>71.07.01</t>
  </si>
  <si>
    <t>71.07.02</t>
  </si>
  <si>
    <t>71.07.03</t>
  </si>
  <si>
    <t>71.07.04</t>
  </si>
  <si>
    <t>71.11.02</t>
  </si>
  <si>
    <t>71.11.07</t>
  </si>
  <si>
    <t>71.19.68</t>
  </si>
  <si>
    <t>CADEIRA FIXA, SIMPLES SEM BRAÇO, ESTOFADO  REVESTIDO EM COURO SINTÉTICO</t>
  </si>
  <si>
    <t>71.19.09</t>
  </si>
  <si>
    <t>71.19.03</t>
  </si>
  <si>
    <t>FORNECIMENTO E INSTALAÇÃO DE AR CONDICIONADO SPLIT INVERTER, HI-WALL (PAREDE), 12000 BTU/H, CICLO FRIO, 60HZ, CLASSIFICACAO A (SELO PROCEL), GAS HFC, CONTROLE S/FIO</t>
  </si>
  <si>
    <t>ESTAGIARIO DE NÍVEL SUPERIOR - 4 HORAS</t>
  </si>
  <si>
    <t>VEÍCULO 4 PORTAS, MÍN. 1.000CC 04 PASSAGEIROS, DIREÇÃO HIDRÁULICA, MOTORISTA E GASOLINA COM ATÉ 01 ANO DE USO</t>
  </si>
  <si>
    <t>71.19.73</t>
  </si>
  <si>
    <t>71.17.06</t>
  </si>
  <si>
    <t>71.04.16</t>
  </si>
  <si>
    <t>CPU-5</t>
  </si>
  <si>
    <t>CONJUNTO MOBILIÁRIO (MICROONDAS, GARRAFA TÉRMICA, GELADEIRA, BEBEDOURO, JOGO DE TALHERES, JOGO DE POTES PLÁSTICOS PARA MANTIMENTOS, ESCORREDOR DE LOUÇA,  JOGO DE XÍCARAS, CAFETEIRA ELÉTRICA)</t>
  </si>
  <si>
    <t>COMPOSIÇÕES DE PREÇO UNITÁRIO</t>
  </si>
  <si>
    <t>DATA BASE</t>
  </si>
  <si>
    <t>REFERENCIA</t>
  </si>
  <si>
    <t>DESCRIÇÃO</t>
  </si>
  <si>
    <t>UNIDADE</t>
  </si>
  <si>
    <t>COEFIC.</t>
  </si>
  <si>
    <t>UNIT. (R$)</t>
  </si>
  <si>
    <t>TOTAL</t>
  </si>
  <si>
    <t xml:space="preserve">      PREÇO DE CUSTO (R$)</t>
  </si>
  <si>
    <t>31.41.07</t>
  </si>
  <si>
    <t>FORNO MICROONDAS 30 LITROS</t>
  </si>
  <si>
    <t>31.41.10</t>
  </si>
  <si>
    <t>GARRAFA TÉRMICA 1 L</t>
  </si>
  <si>
    <t>31.41.05</t>
  </si>
  <si>
    <t>GELADEIRA/REFRIGERADOR 02 PORTAS FROST FREE 380 L</t>
  </si>
  <si>
    <t>31.41.04</t>
  </si>
  <si>
    <t>BEBEDOURO REFRIGERADO</t>
  </si>
  <si>
    <t>31.41.08</t>
  </si>
  <si>
    <t>JOGO DE TALHERES EM INOX 12 PÇS</t>
  </si>
  <si>
    <t>31.41.09</t>
  </si>
  <si>
    <t>JOGO DE POTES PLÁSTICOS PARA GUARDA DE MANTIMENTOS</t>
  </si>
  <si>
    <t>31.41.11</t>
  </si>
  <si>
    <t>ESCORREDOR DE LOUÇAS PLASTICO</t>
  </si>
  <si>
    <t>COT-1</t>
  </si>
  <si>
    <t xml:space="preserve">CONJUNTO 6 XÍCARAS DE VIDRO PARA CAFÉ COM PIRES 90 ML </t>
  </si>
  <si>
    <t>CAFETEIRA ELÉTRICA CAPACIDADE PARA 30 XÍCARAS</t>
  </si>
  <si>
    <t>PREÇO DE CUSTO (R$)</t>
  </si>
  <si>
    <t>SINAPI</t>
  </si>
  <si>
    <t>42425</t>
  </si>
  <si>
    <t>AR CONDICIONADO SPLIT INVERTER, HI-WALL (PAREDE), 12000 BTU/H, CICLO FRIO, 60HZ, CLASSIFICACAO A (SELO PROCEL), GAS HFC, CONTROLE S/FIO</t>
  </si>
  <si>
    <t>1570</t>
  </si>
  <si>
    <t>TERMINAL A COMPRESSAO EM COBRE ESTANHADO PARA CABO 2,5 MM2, 1 FURO E 1 COMPRESSAO, PARA PARAFUSO DE FIXACAO M5</t>
  </si>
  <si>
    <t>7568</t>
  </si>
  <si>
    <t>BUCHA DE NYLON SEM ABA S10, COM PARAFUSO DE 6,10 X 65 MM EM ACO ZINCADO COM ROSCA SOBERBA, CABECA CHATA E FENDA PHILLIPS</t>
  </si>
  <si>
    <t>11976</t>
  </si>
  <si>
    <t>CHUMBADOR DE ACO ZINCADO, DIAMETRO 1/4" COM PARAFUSO 1/4" X 40 MM</t>
  </si>
  <si>
    <t>13246</t>
  </si>
  <si>
    <t>PARAFUSO DE ACO ZINCADO, SEXTAVADO, COM ROSCA INTEIRA, DIAMETRO 5/16", COMPRIMENTO 3/4", COM PORCA E ARRUELA LISA LEVE</t>
  </si>
  <si>
    <t>37591</t>
  </si>
  <si>
    <t>SUPORTE MAO-FRANCESA EM ACO, ABAS IGUAIS 40 CM, CAPACIDADE MINIMA 70 KG, BRANCO</t>
  </si>
  <si>
    <t>88243</t>
  </si>
  <si>
    <t>AJUDANTE ESPECIALIZADO COM ENCARGOS COMPLEMENTARES</t>
  </si>
  <si>
    <t>100308</t>
  </si>
  <si>
    <t>MECÂNICO DE REFRIGERAÇÃO COM ENCARGOS COMPLEMENTARES</t>
  </si>
  <si>
    <t>CPU 5</t>
  </si>
  <si>
    <t>31.40.48</t>
  </si>
  <si>
    <t>MESA DE APOIO 1,0 X 0,7 – COM TAMPO  E= 15MM, NA COR OVO</t>
  </si>
  <si>
    <t>31.40.45</t>
  </si>
  <si>
    <t>CADEIRA GIRATÓRIA DIGITADOR, COM SUPORTE PARA APÓIA-BRAÇOS  REGULÁVEIS, ESTRUTURA DE 05 HASTES E RODÍZIOS DUPLOS. REGULAGEM DE ALTURA DO ASSENTO A GÁS. ASSENTO  EM TECIDO COR PRETO.</t>
  </si>
  <si>
    <t>MESA DE REUNIÃO PARA 4 LUGARES</t>
  </si>
  <si>
    <t>83.25.15</t>
  </si>
  <si>
    <t>CADEIRA ALMOFADADA FIXA SEM BRACO, ESTRUT. METALON</t>
  </si>
  <si>
    <t>COT-4</t>
  </si>
  <si>
    <t>COT-6</t>
  </si>
  <si>
    <t>REVISÃO</t>
  </si>
  <si>
    <t>MAPA DE COTAÇÕES</t>
  </si>
  <si>
    <t>OBJETO:</t>
  </si>
  <si>
    <t>COTAÇÃO 1</t>
  </si>
  <si>
    <t>UNIDADE:</t>
  </si>
  <si>
    <t>CNPJ</t>
  </si>
  <si>
    <t>NOME DA EMPRESA FORNECEDORA</t>
  </si>
  <si>
    <t>TELEFONE</t>
  </si>
  <si>
    <t>CONTATO</t>
  </si>
  <si>
    <t>SITE ELETRONICO / EMAIL</t>
  </si>
  <si>
    <t>ENDEREÇO</t>
  </si>
  <si>
    <t>DATA COTAÇÃO</t>
  </si>
  <si>
    <t>PREÇO COTADO</t>
  </si>
  <si>
    <t>FRETE</t>
  </si>
  <si>
    <t>PREÇO FINAL</t>
  </si>
  <si>
    <t> 47.960.950/1088-36</t>
  </si>
  <si>
    <t>MAGAZINE LUIZA</t>
  </si>
  <si>
    <t>SITE ELETRONICO</t>
  </si>
  <si>
    <t>www.magazineluiza.com.br</t>
  </si>
  <si>
    <t>ABRIL/25</t>
  </si>
  <si>
    <t>15.436.940/0001-03</t>
  </si>
  <si>
    <t>AMAZON</t>
  </si>
  <si>
    <t>50.617.696/0001-78</t>
  </si>
  <si>
    <t>SHEIN</t>
  </si>
  <si>
    <t>legal@shein.com</t>
  </si>
  <si>
    <t>MEDIANA:</t>
  </si>
  <si>
    <t>82.983.081/0001-51</t>
  </si>
  <si>
    <t>INTERLOSSI</t>
  </si>
  <si>
    <t>www.interlossi.com.br</t>
  </si>
  <si>
    <t>42.039.689/0001-08</t>
  </si>
  <si>
    <t>CASA LAR</t>
  </si>
  <si>
    <t>contato@casalarshop.com.br</t>
  </si>
  <si>
    <t>33.041.260/0652-90</t>
  </si>
  <si>
    <t>CASAS BAHIA</t>
  </si>
  <si>
    <t>10.490.181/0001-35</t>
  </si>
  <si>
    <t>MADEIRA MADEIRA</t>
  </si>
  <si>
    <t>www.madeiramadeira.com.br</t>
  </si>
  <si>
    <t>COTAÇÃO 4</t>
  </si>
  <si>
    <t>COTAÇÃO 6</t>
  </si>
  <si>
    <t>LOCAÇÃO DE ÁREA PARA EVENTO</t>
  </si>
  <si>
    <t>DIA</t>
  </si>
  <si>
    <t>71.03.01</t>
  </si>
  <si>
    <t>VIDEO PROJETOR MULTIMIDIA - DATA SHOW</t>
  </si>
  <si>
    <t>71.03.02</t>
  </si>
  <si>
    <t>TELA PARA PROJEÇÃO, COM TRIPÉ MEDINDO 1,80 M DE LARGURA</t>
  </si>
  <si>
    <t>71.03.04</t>
  </si>
  <si>
    <t>CAIXA DE SOM AMPLIFICADA, COM DOIS MICROFONES SEM FIO</t>
  </si>
  <si>
    <t>MULTISPACE</t>
  </si>
  <si>
    <t>(31) 98479-4293</t>
  </si>
  <si>
    <t>Rua Andrômeda, nº 367, Contagem, MG</t>
  </si>
  <si>
    <t>ESPAÇO LONDRES CONTAGEM</t>
  </si>
  <si>
    <t>(31) 2557-3524</t>
  </si>
  <si>
    <t>Avenida Londres, nº 734, Contagem, MG</t>
  </si>
  <si>
    <t>ANJO AZUL MODAS</t>
  </si>
  <si>
    <t>(31) 99510-9678</t>
  </si>
  <si>
    <t>Natália</t>
  </si>
  <si>
    <t>Rua Itacolomi, nº 381, Monte Castelo, Contagem, MG</t>
  </si>
  <si>
    <t>CONJUNTO DE MOBILIÁRIO COMPREENDENDO: 5 MESAS DE ESCRITÓRIO, 5 CADEIRAS GIRATÓRIAS E 1 MESA DE REUNIÃO PARA 4 CADEIRAS</t>
  </si>
  <si>
    <t>IMPRESSORA MULTIFUNCIONAL COLORIDA - LOCAÇÃO, INCLUÍDA TIRAGEM MÁXIMA DE 3.000  IMPRESSÕES E/OU CÓPIAS, INCLUÍDOS PEÇAS, SUPRIMENTOS (TONER E CILINDROS) E MANUTENÇÃO/MÃO DE OBRA</t>
  </si>
  <si>
    <t>TÉCNICO DE NÍVEL SUPERIOR (Assistente Social)</t>
  </si>
  <si>
    <t>SECRETARIA MUNICIPAL DE OBRAS - SEMOBS</t>
  </si>
  <si>
    <t>PLANILHA DE ORÇAMENTO: IMPLEMENTAÇÃO DO PTSA - CONTINUIDADE</t>
  </si>
  <si>
    <t>1.3</t>
  </si>
  <si>
    <t>3.1.2</t>
  </si>
  <si>
    <t>6.2</t>
  </si>
  <si>
    <t>OBSERVAÇÕES:</t>
  </si>
  <si>
    <t>1 - DATA BASE DAS PLANILHAS ADOTADAS</t>
  </si>
  <si>
    <t>www.amazon.com.br</t>
  </si>
  <si>
    <t>www.casasbahia.com.br</t>
  </si>
  <si>
    <t>11.320.438/0001-73</t>
  </si>
  <si>
    <t>DIGITAL LOCAÇÕES</t>
  </si>
  <si>
    <t>(31) 3471-7395</t>
  </si>
  <si>
    <t>www.digitallocacoes.com.br</t>
  </si>
  <si>
    <t>Rua Canelinha, nº108, Bairro Pindorama, Belo Horizonte, MG</t>
  </si>
  <si>
    <t>06.947.769/0001-06</t>
  </si>
  <si>
    <t>JETMAX SOLUÇÕES EM IMPRESSÃO</t>
  </si>
  <si>
    <t>(31) 3272-2909</t>
  </si>
  <si>
    <t>Sérgio</t>
  </si>
  <si>
    <t>jetmax@jetmax.com.br</t>
  </si>
  <si>
    <t>Avenida Amazonas, nº5484, Bairro Nova Suiça, Belo Horizonte, MG</t>
  </si>
  <si>
    <t>CPU-2</t>
  </si>
  <si>
    <t>CPU 2</t>
  </si>
  <si>
    <t>LOCAÇÃO DE ÁREA PARA EVENTOS</t>
  </si>
  <si>
    <t>SCI</t>
  </si>
  <si>
    <t>(31) 99911-8875</t>
  </si>
  <si>
    <t>Juvenal</t>
  </si>
  <si>
    <t>Rua Cirilo Diniz, nº 340, Bairro Betânia, Contagem, MG</t>
  </si>
  <si>
    <t>www.scirecargas.com.br</t>
  </si>
  <si>
    <t>12.383.357/0001-85</t>
  </si>
  <si>
    <t>DIAGRAMAÇÃO E IMPRESSÃO DE CARTILHA PARA REUNIÃO COMUNITÁRIA E EDUCAÇÃO AMBIENTAL COM TIRAGEM MÍNIMA DE 100 UNID.</t>
  </si>
  <si>
    <t>REVISÃO:</t>
  </si>
  <si>
    <t>SECRETARIA MUNICIPAL DE OBRAS</t>
  </si>
  <si>
    <t>OBJETO: PRESTAÇÃO DE SERVIÇOS DE CONSULTORIA ESPECIALIZADA PARA IMPLEMENTAÇÃO DE PROJETO DE TRABALHO SOCIOAMBIENTAL – PTSA PARA A “IMPLANTAÇÃO DO REMANESCENTE DE OBRAS DA MACRODRENAGEM E MELHORIA DO TRANSPORTE PÚBLICO COLETIVO DO COMPLEXO DA AVENIDA MARACANÃ” CONTEMPLANDO OBRAS DE ESGOTAMENTO SANITÁRIO, DRENAGEM, OBRAS DE ARTE ESPECIAIS, PAVIMENTAÇÃO, RECUPERAÇÃO AMBIENTAL E URBANÍSTICA, NO TRECHO COMPREENDIDO ENTRE A RUA ALBERT SCHWAITZER E A RODOVIA LMG-808, NO MUNICÍPIO DE CONTAGEM/MG.</t>
  </si>
  <si>
    <t>PRESTAÇÃO DE SERVIÇOS DE CONSULTORIA ESPECIALIZADA PARA IMPLEMENTAÇÃO DE PROJETO DE TRABALHO SOCIOAMBIENTAL – PTSA PARA A “IMPLANTAÇÃO DO REMANESCENTE DE OBRAS DA MACRODRENAGEM E MELHORIA DO TRANSPORTE PÚBLICO COLETIVO DO COMPLEXO DA AVENIDA MARACANÃ” CONTEMPLANDO OBRAS DE ESGOTAMENTO SANITÁRIO, DRENAGEM, OBRAS DE ARTE ESPECIAIS, PAVIMENTAÇÃO, RECUPERAÇÃO AMBIENTAL E URBANÍSTICA, NO TRECHO COMPREENDIDO ENTRE A RUA ALBERT SCHWAITZER E A RODOVIA LMG-808, NO MUNICÍPIO DE CONTAGEM/MG.</t>
  </si>
  <si>
    <t>LOCAÇÃO DE NOTEBOOK DE ALTO DESEMPENHO PROCESSADOR INTEL CORE I5 (EQUIVALENTE OU SUPERIOR), MONITOR LED 15,6", FULL HD, C/ WEBCAM 2.0 MP MEMÓRIA, 16GB, SSD 512GB, PACOTE OFFICE (MICROSOFT 365 PERSONAL), VERSÃO ATUALIZADA, ACESSÓRIOS: MOUSE SEM FIO, CARREGADOR E CAPA.</t>
  </si>
  <si>
    <t>30.835.913/0001-99</t>
  </si>
  <si>
    <t>RPD SOLUÇÕES EM TECNOLOGIA</t>
  </si>
  <si>
    <t>(31) 3364-9397</t>
  </si>
  <si>
    <t>Gustavo</t>
  </si>
  <si>
    <t>gustavoferraz@rpd.tech</t>
  </si>
  <si>
    <t>Avenida Prefeito Gil Diniz, nº 674, salas 106 e 107, Arcádia, Contegem, MG</t>
  </si>
  <si>
    <t>07.307.312/0001-91</t>
  </si>
  <si>
    <t>J.M. INFORMÁTICA LTDA.</t>
  </si>
  <si>
    <t>(31) 99936-3385</t>
  </si>
  <si>
    <t>Euler</t>
  </si>
  <si>
    <t>vendas@inforcell.info</t>
  </si>
  <si>
    <t>Rua Conceição do Mato Dentro, nº 387, Bairro Ouro Preto, Belo Horizonte, MG</t>
  </si>
  <si>
    <t>07.071.575/0002-25</t>
  </si>
  <si>
    <t>ALOC LOCAÇÃO E COMÉRCIO DE EQUIPAMENTOS DE INFORMÁTICA LTDA.</t>
  </si>
  <si>
    <t>(31) 3058-0600</t>
  </si>
  <si>
    <t>Paula Paiva</t>
  </si>
  <si>
    <t>comercial@aloc.com.br</t>
  </si>
  <si>
    <t>R. Rodrigues Caldas, 726 - sala 510 - Santo Agostinho, Belo Horizonte - MG</t>
  </si>
  <si>
    <t>MEDIANA</t>
  </si>
  <si>
    <t>1.2 - SUDECAP: JULHO / 2025</t>
  </si>
  <si>
    <t>CPU 1</t>
  </si>
  <si>
    <t>CPU-1</t>
  </si>
  <si>
    <t>CPU-3</t>
  </si>
  <si>
    <t>CPU-4</t>
  </si>
  <si>
    <t>CPU 3</t>
  </si>
  <si>
    <t>CPU 4</t>
  </si>
  <si>
    <t>CPU-6</t>
  </si>
  <si>
    <t>CPU 6</t>
  </si>
  <si>
    <t>COT-2</t>
  </si>
  <si>
    <t>COT-3</t>
  </si>
  <si>
    <t>COT-5</t>
  </si>
  <si>
    <t>COTAÇÃO 2</t>
  </si>
  <si>
    <t>COTAÇÃO 3</t>
  </si>
  <si>
    <t>COTAÇÃO 5</t>
  </si>
  <si>
    <t>MEMÓRIA DE CÁLCULO</t>
  </si>
  <si>
    <t>Capacitação de membros do CAO</t>
  </si>
  <si>
    <t>Mobilização de entrada</t>
  </si>
  <si>
    <t>Mapeamento Socioambiental</t>
  </si>
  <si>
    <t>Quantidade</t>
  </si>
  <si>
    <t>Reuniões da CAO</t>
  </si>
  <si>
    <t>Quant. Participantes</t>
  </si>
  <si>
    <t>Temas</t>
  </si>
  <si>
    <t>Saneamento básico</t>
  </si>
  <si>
    <t>preservação ambiental</t>
  </si>
  <si>
    <t>promoção cidadania e Direitos humanos</t>
  </si>
  <si>
    <t>Oficinas capacitação membros do CAO</t>
  </si>
  <si>
    <t>Quantidade encontros</t>
  </si>
  <si>
    <t>Mobilização Saneamento</t>
  </si>
  <si>
    <t>Eixo</t>
  </si>
  <si>
    <t>I</t>
  </si>
  <si>
    <t>II</t>
  </si>
  <si>
    <t>Cursos para membros do CAO</t>
  </si>
  <si>
    <t>Saneamento Ambiental</t>
  </si>
  <si>
    <t>Preservação do Meio Ambiente</t>
  </si>
  <si>
    <t>III</t>
  </si>
  <si>
    <t>Cursos Membros do Cao</t>
  </si>
  <si>
    <t>Curso Educação Ambiental</t>
  </si>
  <si>
    <t>Comunidade</t>
  </si>
  <si>
    <t>Educação Ambiental</t>
  </si>
  <si>
    <t>Oficinas para comunidade</t>
  </si>
  <si>
    <t>Preservação do Parque Linear</t>
  </si>
  <si>
    <t>Destinação de Resíduos</t>
  </si>
  <si>
    <t>Mobilidade Urbana</t>
  </si>
  <si>
    <t>Oficinas Ambientais com comunidade</t>
  </si>
  <si>
    <t>Oficinas Saneamento Básico e Promoção à Saúde</t>
  </si>
  <si>
    <t>Saneamento Básico</t>
  </si>
  <si>
    <t>Promoção à Saúde</t>
  </si>
  <si>
    <t>V</t>
  </si>
  <si>
    <t>Fortalecimento dos  Direitos Humanos</t>
  </si>
  <si>
    <t>Fortalecimento da Cidadania</t>
  </si>
  <si>
    <t>Oficina Direitos Humanos</t>
  </si>
  <si>
    <t>Oficina Cidadania</t>
  </si>
  <si>
    <r>
      <rPr>
        <b/>
        <sz val="11"/>
        <color theme="1"/>
        <rFont val="Calibri"/>
        <family val="2"/>
        <scheme val="minor"/>
      </rPr>
      <t>OBJETO:</t>
    </r>
    <r>
      <rPr>
        <sz val="11"/>
        <color theme="1"/>
        <rFont val="Calibri"/>
        <family val="2"/>
        <scheme val="minor"/>
      </rPr>
      <t xml:space="preserve"> PRESTAÇÃO DE SERVIÇOS DE CONSULTORIA ESPECIALIZADA PARA IMPLEMENTAÇÃO DE PROJETO DE TRABALHO SOCIOAMBIENTAL – PTSA PARA A “IMPLANTAÇÃO DO REMANESCENTE DE OBRAS DA MACRODRENAGEM E MELHORIA DO TRANSPORTE PÚBLICO COLETIVO DO COMPLEXO DA AVENIDA MARACANÃ” CONTEMPLANDO OBRAS DE ESGOTAMENTO SANITÁRIO, DRENAGEM, OBRAS DE ARTE ESPECIAIS, PAVIMENTAÇÃO, RECUPERAÇÃO AMBIENTAL E URBANÍSTICA, NO TRECHO COMPREENDIDO ENTRE A RUA ALBERT SCHWAITZER E A RODOVIA LMG-808, NO MUNICÍPIO DE CONTAGEM/MG.</t>
    </r>
  </si>
  <si>
    <t>Atividades e Eventos</t>
  </si>
  <si>
    <t>Direitos Humanos e Cidadania</t>
  </si>
  <si>
    <t>3.2.1.4 e 3.2.1.5 - Apresentação e Sonorização de Peça Teatral</t>
  </si>
  <si>
    <t>3.2.1.2  e 3.2.1.3 - Produção de Peça Teatral e Confecção de figurino</t>
  </si>
  <si>
    <t>Total (und)</t>
  </si>
  <si>
    <t>3.2.1.1 - Seminários técnicos</t>
  </si>
  <si>
    <t>Cursos e Oficinas</t>
  </si>
  <si>
    <t>3.2.2.1 - Cursos temáticos de capacitação</t>
  </si>
  <si>
    <t>3.2.2.2 - Oficinas temáticas de capacitação</t>
  </si>
  <si>
    <t>3.2.2.3 - Lanches para cursos e oficinas</t>
  </si>
  <si>
    <t>Total lanches</t>
  </si>
  <si>
    <t>3.2.3 - Transporte para atividades do PTSA</t>
  </si>
  <si>
    <t>Ônibus Convencional</t>
  </si>
  <si>
    <t>Visita inicial para conhecimento da obra</t>
  </si>
  <si>
    <t>Evento</t>
  </si>
  <si>
    <t>Visita estação tratamento da COPASA</t>
  </si>
  <si>
    <t>Visita conclusão da obra</t>
  </si>
  <si>
    <t>71.11.03</t>
  </si>
  <si>
    <t>OFICINAS TEMÁTICAS DE CAPACITAÇÃO  - 04 HORAS - PROFISSIONAL DE NÍVEL SUPERIOR  E TRANSPORTE</t>
  </si>
  <si>
    <t>71.10.04</t>
  </si>
  <si>
    <t>LANCHE (400ML REFRIGERANTE / 150 G MINI PÃO DE QUEIJO +1 COPOS DESC.+ 2 GUARDANAPOS)</t>
  </si>
  <si>
    <t>1.1 - URBEL - JULHO/ 2025</t>
  </si>
  <si>
    <t>Julho/ 2025</t>
  </si>
  <si>
    <t>3</t>
  </si>
  <si>
    <t>MANUTENÇÃO DO ESCRITÓRIO E CENTRAL DE ATENDIMENTO - TIPO 2  (INTERNET, TELEFONIA, MATERIAIS DE ESCRITÓRIO DE REPOSIÇÃO MENSAL, LIMPEZA E PEQUENOS REPAROS)</t>
  </si>
  <si>
    <t>Julho / 2025</t>
  </si>
  <si>
    <t>1.3 - SINAPI: SETEMBRO / 2025</t>
  </si>
  <si>
    <t>JULHO / 2025</t>
  </si>
  <si>
    <t>CRONOGRAMA FÍSICO-FINANCEIRO</t>
  </si>
  <si>
    <t>SERVIÇO</t>
  </si>
  <si>
    <t>VALOR (R$)</t>
  </si>
  <si>
    <t>%</t>
  </si>
  <si>
    <t>DIAS</t>
  </si>
  <si>
    <t>% SIMPLES</t>
  </si>
  <si>
    <t>% ACUMULADO</t>
  </si>
  <si>
    <t>TOTAL SIMPLES</t>
  </si>
  <si>
    <t>TOTAL ACUMULADO</t>
  </si>
  <si>
    <t>ITEM 3 - ATIVIDADES E EVENTOS</t>
  </si>
  <si>
    <r>
      <rPr>
        <b/>
        <sz val="11"/>
        <color theme="1"/>
        <rFont val="Calibri"/>
        <family val="2"/>
        <scheme val="minor"/>
      </rPr>
      <t>OBJETO:</t>
    </r>
    <r>
      <rPr>
        <sz val="11"/>
        <color theme="1"/>
        <rFont val="Calibri"/>
        <family val="2"/>
        <scheme val="minor"/>
      </rPr>
      <t xml:space="preserve"> PRESTAÇÃO DE SERVIÇOS DE CONSULTORIA ESPECIALIZADA PARA IMPLEMENTAÇÃO DE PROJETO DE TRABALHO SOCIOAMBIENTAL – PTSA PARA A “IMPLANTAÇÃO DO REMANESCENTE DE OBRAS DA MACRODRENAGEM E MELHORIA DO TRANSPORTE PÚBLICO COLETIVO DO COMPLEXO DA AVENIDA MARACANÃ” CONTEMPLANDO OBRAS DE ESGOTAMENTO SANITÁRIO, DRENAGEM, OBRAS DE ARTE ESPECIAIS, PAVIMENTAÇÃO, RECUPERAÇÃO AMBIENTAL E URBANÍSTICA, NO TRECHO COMPREENDIDO ENTRE A RUA ALBERT SCHWAITZER E A RODOVIA LMG-808, NO MUNICÍPIO DE CONTAGEM/MG.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</si>
</sst>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4" formatCode="_-&quot;R$&quot;\ * #,##0.00_-;\-&quot;R$&quot;\ * #,##0.00_-;_-&quot;R$&quot;\ * &quot;-&quot;??_-;_-@_-"/>
    <numFmt numFmtId="43" formatCode="_-* #,##0.00_-;\-* #,##0.00_-;_-* &quot;-&quot;??_-;_-@_-"/>
    <numFmt numFmtId="164" formatCode="_-&quot;R$&quot;* #,##0_-;\-&quot;R$&quot;* #,##0_-;_-&quot;R$&quot;* &quot;-&quot;_-;_-@_-"/>
    <numFmt numFmtId="165" formatCode="_-&quot;R$&quot;* #,##0.00_-;\-&quot;R$&quot;* #,##0.00_-;_-&quot;R$&quot;* &quot;-&quot;??_-;_-@_-"/>
    <numFmt numFmtId="166" formatCode="&quot;R$&quot;\ #,##0.00_);[Red]\(&quot;R$&quot;\ #,##0.00\)"/>
    <numFmt numFmtId="167" formatCode="_(* #,##0.00_);_(* \(#,##0.00\);_(* &quot;-&quot;??_);_(@_)"/>
    <numFmt numFmtId="168" formatCode="_(* #,##0.00_);_(* \(#,##0.00\);_(* \-??_);_(@_)"/>
    <numFmt numFmtId="169" formatCode="#.##000"/>
    <numFmt numFmtId="170" formatCode="#.##0,"/>
    <numFmt numFmtId="171" formatCode="\$#,#00"/>
    <numFmt numFmtId="172" formatCode="\$#,"/>
    <numFmt numFmtId="173" formatCode="_([$€]* #,##0.00_);_([$€]* \(#,##0.00\);_([$€]* &quot;-&quot;??_);_(@_)"/>
    <numFmt numFmtId="174" formatCode="_([$€-2]* #,##0.00_);_([$€-2]* \(#,##0.00\);_([$€-2]* &quot;-&quot;??_)"/>
    <numFmt numFmtId="175" formatCode="0\ \.0\ \.00"/>
    <numFmt numFmtId="176" formatCode="0\ \.0\ \.0"/>
    <numFmt numFmtId="177" formatCode="#,#00"/>
    <numFmt numFmtId="178" formatCode="_(&quot;R$ &quot;* #,##0.00_);_(&quot;R$ &quot;* \(#,##0.00\);_(&quot;R$ &quot;* &quot;-&quot;??_);_(@_)"/>
    <numFmt numFmtId="179" formatCode="_(&quot;Cr$&quot;* #,##0.00_);_(&quot;Cr$&quot;* \(#,##0.00\);_(&quot;Cr$&quot;* &quot;-&quot;??_);_(@_)"/>
    <numFmt numFmtId="180" formatCode="%#,#00"/>
    <numFmt numFmtId="181" formatCode="#."/>
    <numFmt numFmtId="182" formatCode="_(&quot;R$&quot;* #,##0.00_);_(&quot;R$&quot;* \(#,##0.00\);_(&quot;R$&quot;* &quot;-&quot;??_);_(@_)"/>
    <numFmt numFmtId="183" formatCode="_(&quot;$&quot;* #,##0.00_);_(&quot;$&quot;* \(#,##0.00\);_(&quot;$&quot;* &quot;-&quot;??_);_(@_)"/>
    <numFmt numFmtId="184" formatCode="0_)"/>
    <numFmt numFmtId="185" formatCode="_-* #,##0.00000_-;\-* #,##0.00000_-;_-* &quot;-&quot;??_-;_-@_-"/>
    <numFmt numFmtId="186" formatCode="_-[$R$-416]\ * #,##0.00_-;\-[$R$-416]\ * #,##0.00_-;_-[$R$-416]\ * &quot;-&quot;??_-;_-@_-"/>
    <numFmt numFmtId="187" formatCode="_-[$R$-416]\ * #,##0.00_-;\-[$R$-416]\ * #,##0.00_-;_-[$R$-416]\ * \-??_-;_-@_-"/>
    <numFmt numFmtId="188" formatCode="_-* #,##0.00_-;\-* #,##0.00_-;_-* \-??_-;_-@_-"/>
    <numFmt numFmtId="189" formatCode="_-* #,##0.00000_-;\-* #,##0.00000_-;_-* \-??_-;_-@_-"/>
    <numFmt numFmtId="190" formatCode="&quot;R$&quot;\ #,##0.00"/>
  </numFmts>
  <fonts count="61">
    <font>
      <sz val="11"/>
      <color theme="1"/>
      <name val="Calibri"/>
      <family val="2"/>
      <scheme val="minor"/>
    </font>
    <font>
      <b/>
      <sz val="10"/>
      <name val="Arial"/>
      <family val="2"/>
    </font>
    <font>
      <sz val="10"/>
      <color theme="1"/>
      <name val="Arial"/>
      <family val="2"/>
    </font>
    <font>
      <b/>
      <sz val="10"/>
      <color theme="1"/>
      <name val="Arial"/>
      <family val="2"/>
    </font>
    <font>
      <sz val="11"/>
      <color theme="1"/>
      <name val="Calibri"/>
      <family val="2"/>
      <scheme val="minor"/>
    </font>
    <font>
      <sz val="11"/>
      <color rgb="FF000000"/>
      <name val="Calibri"/>
      <family val="2"/>
      <charset val="1"/>
    </font>
    <font>
      <sz val="10"/>
      <name val="Arial"/>
      <family val="2"/>
    </font>
    <font>
      <sz val="11"/>
      <color indexed="8"/>
      <name val="Calibri"/>
      <family val="2"/>
    </font>
    <font>
      <sz val="11"/>
      <color indexed="9"/>
      <name val="Calibri"/>
      <family val="2"/>
    </font>
    <font>
      <sz val="11"/>
      <color indexed="20"/>
      <name val="Calibri"/>
      <family val="2"/>
    </font>
    <font>
      <b/>
      <sz val="16"/>
      <color indexed="24"/>
      <name val="Arial"/>
      <family val="2"/>
    </font>
    <font>
      <b/>
      <sz val="12"/>
      <color indexed="24"/>
      <name val="Arial"/>
      <family val="2"/>
    </font>
    <font>
      <b/>
      <sz val="11"/>
      <color indexed="52"/>
      <name val="Calibri"/>
      <family val="2"/>
    </font>
    <font>
      <b/>
      <sz val="11"/>
      <color indexed="9"/>
      <name val="Calibri"/>
      <family val="2"/>
    </font>
    <font>
      <sz val="1"/>
      <color indexed="8"/>
      <name val="Courier"/>
      <family val="3"/>
    </font>
    <font>
      <sz val="10"/>
      <name val="Helv"/>
    </font>
    <font>
      <sz val="10"/>
      <color indexed="24"/>
      <name val="Arial"/>
      <family val="2"/>
    </font>
    <font>
      <sz val="10"/>
      <name val="MS Sans Serif"/>
      <family val="2"/>
    </font>
    <font>
      <b/>
      <sz val="11"/>
      <color indexed="8"/>
      <name val="Calibri"/>
      <family val="2"/>
    </font>
    <font>
      <i/>
      <sz val="11"/>
      <color indexed="23"/>
      <name val="Calibri"/>
      <family val="2"/>
    </font>
    <font>
      <sz val="7"/>
      <name val="Arial"/>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0"/>
      <name val="Courier"/>
      <family val="3"/>
    </font>
    <font>
      <sz val="11"/>
      <color indexed="62"/>
      <name val="Calibri"/>
      <family val="2"/>
    </font>
    <font>
      <sz val="11"/>
      <color indexed="52"/>
      <name val="Calibri"/>
      <family val="2"/>
    </font>
    <font>
      <sz val="11"/>
      <color indexed="60"/>
      <name val="Calibri"/>
      <family val="2"/>
    </font>
    <font>
      <b/>
      <sz val="11"/>
      <color indexed="63"/>
      <name val="Calibri"/>
      <family val="2"/>
    </font>
    <font>
      <sz val="1"/>
      <color indexed="16"/>
      <name val="Courier"/>
      <family val="3"/>
    </font>
    <font>
      <sz val="12"/>
      <name val="Times New Roman"/>
      <family val="1"/>
    </font>
    <font>
      <sz val="10"/>
      <name val="Times New Roman"/>
      <family val="1"/>
    </font>
    <font>
      <sz val="1"/>
      <color indexed="18"/>
      <name val="Courier"/>
      <family val="3"/>
    </font>
    <font>
      <b/>
      <sz val="18"/>
      <color indexed="62"/>
      <name val="Cambria"/>
      <family val="2"/>
    </font>
    <font>
      <sz val="10"/>
      <name val="Geneva"/>
    </font>
    <font>
      <b/>
      <sz val="9"/>
      <name val="Times New Roman"/>
      <family val="1"/>
    </font>
    <font>
      <b/>
      <sz val="18"/>
      <color indexed="56"/>
      <name val="Cambria"/>
      <family val="2"/>
    </font>
    <font>
      <b/>
      <sz val="1"/>
      <color indexed="16"/>
      <name val="Courier"/>
      <family val="3"/>
    </font>
    <font>
      <sz val="11"/>
      <color indexed="10"/>
      <name val="Calibri"/>
      <family val="2"/>
    </font>
    <font>
      <b/>
      <u/>
      <sz val="10"/>
      <name val="Arial"/>
      <family val="2"/>
    </font>
    <font>
      <sz val="10"/>
      <name val="Arial"/>
      <family val="2"/>
    </font>
    <font>
      <b/>
      <sz val="11"/>
      <name val="Arial"/>
      <family val="2"/>
    </font>
    <font>
      <b/>
      <u/>
      <sz val="11"/>
      <color theme="1"/>
      <name val="Arial"/>
      <family val="2"/>
    </font>
    <font>
      <b/>
      <sz val="11"/>
      <color theme="1"/>
      <name val="Calibri"/>
      <family val="2"/>
      <scheme val="minor"/>
    </font>
    <font>
      <b/>
      <sz val="11"/>
      <name val="Calibri"/>
      <family val="2"/>
      <scheme val="minor"/>
    </font>
    <font>
      <b/>
      <u/>
      <sz val="11"/>
      <color theme="1"/>
      <name val="Calibri"/>
      <family val="2"/>
      <scheme val="minor"/>
    </font>
    <font>
      <sz val="10"/>
      <color theme="1"/>
      <name val="Calibri"/>
      <family val="2"/>
      <scheme val="minor"/>
    </font>
    <font>
      <sz val="11"/>
      <name val="Calibri"/>
      <family val="2"/>
      <scheme val="minor"/>
    </font>
    <font>
      <u/>
      <sz val="11"/>
      <color theme="10"/>
      <name val="Calibri"/>
      <family val="2"/>
      <scheme val="minor"/>
    </font>
    <font>
      <b/>
      <sz val="9"/>
      <color rgb="FF000000"/>
      <name val="Calibri"/>
      <family val="2"/>
      <scheme val="minor"/>
    </font>
    <font>
      <b/>
      <sz val="9"/>
      <name val="Calibri"/>
      <family val="2"/>
      <scheme val="minor"/>
    </font>
    <font>
      <sz val="9"/>
      <color rgb="FF000000"/>
      <name val="Calibri"/>
      <family val="2"/>
      <scheme val="minor"/>
    </font>
    <font>
      <sz val="9"/>
      <name val="Calibri"/>
      <family val="2"/>
      <scheme val="minor"/>
    </font>
    <font>
      <b/>
      <sz val="9"/>
      <color theme="0"/>
      <name val="Calibri"/>
      <family val="2"/>
      <scheme val="minor"/>
    </font>
    <font>
      <sz val="10"/>
      <color indexed="8"/>
      <name val="Arial"/>
      <family val="2"/>
    </font>
    <font>
      <sz val="9"/>
      <color theme="1"/>
      <name val="Calibri"/>
      <family val="2"/>
      <scheme val="minor"/>
    </font>
    <font>
      <sz val="8"/>
      <name val="Calibri"/>
      <family val="2"/>
      <scheme val="minor"/>
    </font>
    <font>
      <b/>
      <sz val="12"/>
      <name val="Calibri"/>
      <family val="2"/>
      <scheme val="minor"/>
    </font>
    <font>
      <sz val="14"/>
      <color theme="1"/>
      <name val="Arial"/>
      <family val="2"/>
    </font>
    <font>
      <b/>
      <sz val="14"/>
      <name val="Calibri"/>
      <family val="2"/>
      <scheme val="minor"/>
    </font>
  </fonts>
  <fills count="4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1" tint="0.34998626667073579"/>
        <bgColor rgb="FFBFBFBF"/>
      </patternFill>
    </fill>
    <fill>
      <patternFill patternType="solid">
        <fgColor rgb="FFD9D9D9"/>
        <bgColor rgb="FFBFBFBF"/>
      </patternFill>
    </fill>
    <fill>
      <patternFill patternType="solid">
        <fgColor theme="7" tint="0.39997558519241921"/>
        <bgColor indexed="64"/>
      </patternFill>
    </fill>
    <fill>
      <patternFill patternType="solid">
        <fgColor theme="0"/>
        <bgColor rgb="FFFFFFCC"/>
      </patternFill>
    </fill>
    <fill>
      <patternFill patternType="solid">
        <fgColor rgb="FFFFFFFF"/>
        <bgColor rgb="FFFFFFCC"/>
      </patternFill>
    </fill>
    <fill>
      <patternFill patternType="solid">
        <fgColor rgb="FFD9D9D9"/>
        <bgColor rgb="FFCCCCFF"/>
      </patternFill>
    </fill>
  </fills>
  <borders count="133">
    <border>
      <left/>
      <right/>
      <top/>
      <bottom/>
      <diagonal/>
    </border>
    <border>
      <left style="hair">
        <color indexed="64"/>
      </left>
      <right style="hair">
        <color indexed="64"/>
      </right>
      <top style="hair">
        <color indexed="64"/>
      </top>
      <bottom style="hair">
        <color indexed="64"/>
      </bottom>
      <diagonal/>
    </border>
    <border>
      <left style="medium">
        <color auto="1"/>
      </left>
      <right/>
      <top/>
      <bottom/>
      <diagonal/>
    </border>
    <border>
      <left/>
      <right style="medium">
        <color auto="1"/>
      </right>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top style="thin">
        <color indexed="64"/>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hair">
        <color auto="1"/>
      </left>
      <right style="hair">
        <color auto="1"/>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ck">
        <color auto="1"/>
      </left>
      <right style="thin">
        <color auto="1"/>
      </right>
      <top style="thick">
        <color auto="1"/>
      </top>
      <bottom/>
      <diagonal/>
    </border>
    <border>
      <left style="thin">
        <color auto="1"/>
      </left>
      <right style="thin">
        <color auto="1"/>
      </right>
      <top style="thick">
        <color auto="1"/>
      </top>
      <bottom style="thin">
        <color auto="1"/>
      </bottom>
      <diagonal/>
    </border>
    <border>
      <left/>
      <right style="thick">
        <color indexed="64"/>
      </right>
      <top style="thick">
        <color indexed="64"/>
      </top>
      <bottom style="thin">
        <color auto="1"/>
      </bottom>
      <diagonal/>
    </border>
    <border>
      <left style="thick">
        <color auto="1"/>
      </left>
      <right style="thin">
        <color auto="1"/>
      </right>
      <top/>
      <bottom/>
      <diagonal/>
    </border>
    <border>
      <left style="thin">
        <color indexed="64"/>
      </left>
      <right style="thin">
        <color indexed="64"/>
      </right>
      <top style="thin">
        <color indexed="64"/>
      </top>
      <bottom/>
      <diagonal/>
    </border>
    <border>
      <left style="thin">
        <color auto="1"/>
      </left>
      <right style="thick">
        <color auto="1"/>
      </right>
      <top style="thin">
        <color auto="1"/>
      </top>
      <bottom/>
      <diagonal/>
    </border>
    <border>
      <left/>
      <right style="thin">
        <color indexed="64"/>
      </right>
      <top/>
      <bottom style="thin">
        <color indexed="64"/>
      </bottom>
      <diagonal/>
    </border>
    <border>
      <left style="thin">
        <color auto="1"/>
      </left>
      <right style="thick">
        <color auto="1"/>
      </right>
      <top/>
      <bottom style="thin">
        <color auto="1"/>
      </bottom>
      <diagonal/>
    </border>
    <border>
      <left style="thick">
        <color auto="1"/>
      </left>
      <right style="thin">
        <color auto="1"/>
      </right>
      <top style="thin">
        <color auto="1"/>
      </top>
      <bottom style="thin">
        <color auto="1"/>
      </bottom>
      <diagonal/>
    </border>
    <border>
      <left style="thin">
        <color indexed="64"/>
      </left>
      <right/>
      <top style="thin">
        <color indexed="64"/>
      </top>
      <bottom/>
      <diagonal/>
    </border>
    <border>
      <left/>
      <right style="thick">
        <color auto="1"/>
      </right>
      <top style="thin">
        <color auto="1"/>
      </top>
      <bottom/>
      <diagonal/>
    </border>
    <border>
      <left style="thick">
        <color auto="1"/>
      </left>
      <right style="thin">
        <color auto="1"/>
      </right>
      <top style="thin">
        <color auto="1"/>
      </top>
      <bottom style="thick">
        <color auto="1"/>
      </bottom>
      <diagonal/>
    </border>
    <border>
      <left style="thin">
        <color auto="1"/>
      </left>
      <right/>
      <top/>
      <bottom style="thick">
        <color auto="1"/>
      </bottom>
      <diagonal/>
    </border>
    <border>
      <left/>
      <right/>
      <top/>
      <bottom style="thick">
        <color indexed="64"/>
      </bottom>
      <diagonal/>
    </border>
    <border>
      <left/>
      <right style="thick">
        <color indexed="64"/>
      </right>
      <top/>
      <bottom style="thick">
        <color indexed="64"/>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n">
        <color auto="1"/>
      </top>
      <bottom style="thick">
        <color auto="1"/>
      </bottom>
      <diagonal/>
    </border>
    <border>
      <left/>
      <right/>
      <top style="thin">
        <color auto="1"/>
      </top>
      <bottom style="thick">
        <color indexed="64"/>
      </bottom>
      <diagonal/>
    </border>
    <border>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right/>
      <top style="thick">
        <color auto="1"/>
      </top>
      <bottom/>
      <diagonal/>
    </border>
    <border>
      <left/>
      <right/>
      <top/>
      <bottom style="thick">
        <color indexed="62"/>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ck">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top/>
      <bottom style="medium">
        <color indexed="64"/>
      </bottom>
      <diagonal/>
    </border>
    <border>
      <left/>
      <right style="medium">
        <color auto="1"/>
      </right>
      <top/>
      <bottom style="medium">
        <color indexed="64"/>
      </bottom>
      <diagonal/>
    </border>
    <border>
      <left style="thin">
        <color indexed="64"/>
      </left>
      <right/>
      <top style="thin">
        <color indexed="64"/>
      </top>
      <bottom style="thin">
        <color indexed="64"/>
      </bottom>
      <diagonal/>
    </border>
    <border>
      <left style="thick">
        <color auto="1"/>
      </left>
      <right/>
      <top style="thin">
        <color auto="1"/>
      </top>
      <bottom style="thick">
        <color auto="1"/>
      </bottom>
      <diagonal/>
    </border>
    <border>
      <left/>
      <right/>
      <top style="thin">
        <color auto="1"/>
      </top>
      <bottom style="thick">
        <color indexed="64"/>
      </bottom>
      <diagonal/>
    </border>
    <border>
      <left style="thin">
        <color auto="1"/>
      </left>
      <right style="thick">
        <color auto="1"/>
      </right>
      <top style="thin">
        <color auto="1"/>
      </top>
      <bottom style="thick">
        <color auto="1"/>
      </bottom>
      <diagonal/>
    </border>
    <border>
      <left style="thin">
        <color auto="1"/>
      </left>
      <right/>
      <top/>
      <bottom style="thin">
        <color auto="1"/>
      </bottom>
      <diagonal/>
    </border>
    <border>
      <left style="thin">
        <color auto="1"/>
      </left>
      <right style="thin">
        <color auto="1"/>
      </right>
      <top style="thin">
        <color indexed="64"/>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auto="1"/>
      </right>
      <top style="thin">
        <color indexed="64"/>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auto="1"/>
      </right>
      <top/>
      <bottom style="hair">
        <color indexed="64"/>
      </bottom>
      <diagonal/>
    </border>
    <border>
      <left style="hair">
        <color auto="1"/>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auto="1"/>
      </right>
      <top style="hair">
        <color indexed="64"/>
      </top>
      <bottom style="thin">
        <color indexed="64"/>
      </bottom>
      <diagonal/>
    </border>
    <border>
      <left style="hair">
        <color auto="1"/>
      </left>
      <right style="thin">
        <color indexed="64"/>
      </right>
      <top style="hair">
        <color indexed="64"/>
      </top>
      <bottom style="thin">
        <color indexed="64"/>
      </bottom>
      <diagonal/>
    </border>
    <border>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s>
  <cellStyleXfs count="219">
    <xf numFmtId="0" fontId="0" fillId="0" borderId="0"/>
    <xf numFmtId="43" fontId="4" fillId="0" borderId="0" applyFont="0" applyFill="0" applyBorder="0" applyAlignment="0" applyProtection="0"/>
    <xf numFmtId="43" fontId="4" fillId="0" borderId="0" applyFont="0" applyFill="0" applyBorder="0" applyAlignment="0" applyProtection="0"/>
    <xf numFmtId="0" fontId="5" fillId="0" borderId="0"/>
    <xf numFmtId="0" fontId="6" fillId="0" borderId="0"/>
    <xf numFmtId="0" fontId="4" fillId="0" borderId="0"/>
    <xf numFmtId="0" fontId="6" fillId="0" borderId="0"/>
    <xf numFmtId="43" fontId="6" fillId="0" borderId="0" quotePrefix="1" applyFont="0" applyFill="0" applyBorder="0" applyAlignment="0">
      <protection locked="0"/>
    </xf>
    <xf numFmtId="0" fontId="6" fillId="0" borderId="0"/>
    <xf numFmtId="0" fontId="6" fillId="0" borderId="0"/>
    <xf numFmtId="168" fontId="6" fillId="0" borderId="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6" fillId="0" borderId="0"/>
    <xf numFmtId="0" fontId="6" fillId="0" borderId="0"/>
    <xf numFmtId="0" fontId="4" fillId="0" borderId="0"/>
    <xf numFmtId="167" fontId="6" fillId="0" borderId="0" applyFont="0" applyFill="0" applyBorder="0" applyAlignment="0" applyProtection="0"/>
    <xf numFmtId="167" fontId="6" fillId="0" borderId="0" applyFont="0" applyFill="0" applyBorder="0" applyAlignment="0" applyProtection="0"/>
    <xf numFmtId="9" fontId="6" fillId="0" borderId="0" applyFont="0" applyFill="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8" fillId="24" borderId="0" applyNumberFormat="0" applyBorder="0" applyAlignment="0" applyProtection="0"/>
    <xf numFmtId="0" fontId="8"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8" fillId="24" borderId="0" applyNumberFormat="0" applyBorder="0" applyAlignment="0" applyProtection="0"/>
    <xf numFmtId="0" fontId="8" fillId="17" borderId="0" applyNumberFormat="0" applyBorder="0" applyAlignment="0" applyProtection="0"/>
    <xf numFmtId="0" fontId="7" fillId="28" borderId="0" applyNumberFormat="0" applyBorder="0" applyAlignment="0" applyProtection="0"/>
    <xf numFmtId="0" fontId="7" fillId="20" borderId="0" applyNumberFormat="0" applyBorder="0" applyAlignment="0" applyProtection="0"/>
    <xf numFmtId="0" fontId="8" fillId="21" borderId="0" applyNumberFormat="0" applyBorder="0" applyAlignment="0" applyProtection="0"/>
    <xf numFmtId="0" fontId="8" fillId="29"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8" fillId="30" borderId="0" applyNumberFormat="0" applyBorder="0" applyAlignment="0" applyProtection="0"/>
    <xf numFmtId="0" fontId="9" fillId="6" borderId="0" applyNumberFormat="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31" borderId="10" applyNumberFormat="0" applyAlignment="0" applyProtection="0"/>
    <xf numFmtId="0" fontId="13" fillId="32" borderId="11" applyNumberFormat="0" applyAlignment="0" applyProtection="0"/>
    <xf numFmtId="169" fontId="14" fillId="0" borderId="0">
      <protection locked="0"/>
    </xf>
    <xf numFmtId="41"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170" fontId="14" fillId="0" borderId="0">
      <protection locked="0"/>
    </xf>
    <xf numFmtId="0" fontId="15" fillId="0" borderId="0"/>
    <xf numFmtId="3" fontId="16" fillId="0" borderId="0" applyFont="0" applyFill="0" applyBorder="0" applyAlignment="0" applyProtection="0"/>
    <xf numFmtId="0" fontId="15" fillId="0" borderId="0"/>
    <xf numFmtId="171" fontId="14" fillId="0" borderId="0">
      <protection locked="0"/>
    </xf>
    <xf numFmtId="164" fontId="6" fillId="0" borderId="0" applyFont="0" applyFill="0" applyBorder="0" applyAlignment="0" applyProtection="0"/>
    <xf numFmtId="166" fontId="17" fillId="0" borderId="0" applyFont="0" applyFill="0" applyBorder="0" applyAlignment="0" applyProtection="0"/>
    <xf numFmtId="172" fontId="14" fillId="0" borderId="0">
      <protection locked="0"/>
    </xf>
    <xf numFmtId="0" fontId="6" fillId="0" borderId="0" applyFont="0" applyFill="0" applyProtection="0">
      <alignment vertical="top"/>
    </xf>
    <xf numFmtId="0" fontId="14" fillId="0" borderId="0">
      <protection locked="0"/>
    </xf>
    <xf numFmtId="0" fontId="15" fillId="0" borderId="0"/>
    <xf numFmtId="0" fontId="18" fillId="33"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173" fontId="6" fillId="0" borderId="0" applyFont="0" applyFill="0" applyBorder="0" applyAlignment="0" applyProtection="0"/>
    <xf numFmtId="174" fontId="6" fillId="0" borderId="0" applyFont="0" applyFill="0" applyBorder="0" applyAlignment="0" applyProtection="0"/>
    <xf numFmtId="0" fontId="19" fillId="0" borderId="0" applyNumberFormat="0" applyFill="0" applyBorder="0" applyAlignment="0" applyProtection="0"/>
    <xf numFmtId="4" fontId="6" fillId="0" borderId="9">
      <alignment horizontal="right"/>
    </xf>
    <xf numFmtId="175" fontId="20" fillId="0" borderId="0">
      <alignment horizontal="left"/>
    </xf>
    <xf numFmtId="176" fontId="20" fillId="0" borderId="0">
      <alignment horizontal="left"/>
    </xf>
    <xf numFmtId="177" fontId="14" fillId="0" borderId="0">
      <protection locked="0"/>
    </xf>
    <xf numFmtId="2" fontId="6" fillId="0" borderId="0" applyFont="0" applyFill="0" applyProtection="0">
      <alignment vertical="top"/>
    </xf>
    <xf numFmtId="0" fontId="21" fillId="7" borderId="0" applyNumberFormat="0" applyBorder="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0"/>
    <xf numFmtId="0" fontId="26" fillId="10" borderId="10" applyNumberFormat="0" applyAlignment="0" applyProtection="0"/>
    <xf numFmtId="0" fontId="27" fillId="0" borderId="15" applyNumberFormat="0" applyFill="0" applyAlignment="0" applyProtection="0"/>
    <xf numFmtId="0" fontId="6" fillId="0" borderId="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3" fontId="6" fillId="0" borderId="0" applyFont="0" applyFill="0" applyBorder="0" applyAlignment="0" applyProtection="0"/>
    <xf numFmtId="179" fontId="6" fillId="0" borderId="0" applyFont="0" applyFill="0" applyBorder="0" applyAlignment="0" applyProtection="0"/>
    <xf numFmtId="0" fontId="28" fillId="36" borderId="0" applyNumberFormat="0" applyBorder="0" applyAlignment="0" applyProtection="0"/>
    <xf numFmtId="0" fontId="15" fillId="0" borderId="0"/>
    <xf numFmtId="0" fontId="15" fillId="0" borderId="0"/>
    <xf numFmtId="0" fontId="15" fillId="0" borderId="0"/>
    <xf numFmtId="0" fontId="15" fillId="0" borderId="0"/>
    <xf numFmtId="0" fontId="6" fillId="0" borderId="0"/>
    <xf numFmtId="0" fontId="6" fillId="0" borderId="0"/>
    <xf numFmtId="0" fontId="7" fillId="0" borderId="0"/>
    <xf numFmtId="0" fontId="6" fillId="0" borderId="0"/>
    <xf numFmtId="0" fontId="6" fillId="0" borderId="0"/>
    <xf numFmtId="0" fontId="7" fillId="37" borderId="16" applyNumberFormat="0" applyFont="0" applyAlignment="0" applyProtection="0"/>
    <xf numFmtId="0" fontId="29" fillId="31" borderId="17" applyNumberFormat="0" applyAlignment="0" applyProtection="0"/>
    <xf numFmtId="0" fontId="15" fillId="0" borderId="0"/>
    <xf numFmtId="180" fontId="14" fillId="0" borderId="0">
      <protection locked="0"/>
    </xf>
    <xf numFmtId="181" fontId="30" fillId="0" borderId="0">
      <protection locked="0"/>
    </xf>
    <xf numFmtId="181" fontId="30" fillId="0" borderId="0">
      <protection locked="0"/>
    </xf>
    <xf numFmtId="9" fontId="6" fillId="0" borderId="0" applyFont="0" applyFill="0" applyBorder="0" applyAlignment="0" applyProtection="0"/>
    <xf numFmtId="9" fontId="6" fillId="0" borderId="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181" fontId="33" fillId="0" borderId="0">
      <protection locked="0"/>
    </xf>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67" fontId="6" fillId="0" borderId="0" applyFill="0" applyBorder="0" applyAlignment="0" applyProtection="0"/>
    <xf numFmtId="167" fontId="6" fillId="0" borderId="0" applyFont="0" applyFill="0" applyBorder="0" applyAlignment="0" applyProtection="0"/>
    <xf numFmtId="167" fontId="3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5" fillId="0" borderId="0"/>
    <xf numFmtId="0" fontId="36" fillId="38" borderId="18">
      <alignment wrapText="1"/>
    </xf>
    <xf numFmtId="0" fontId="37" fillId="0" borderId="0" applyNumberFormat="0" applyFill="0" applyBorder="0" applyAlignment="0" applyProtection="0"/>
    <xf numFmtId="181" fontId="38" fillId="0" borderId="0">
      <protection locked="0"/>
    </xf>
    <xf numFmtId="181" fontId="38" fillId="0" borderId="0">
      <protection locked="0"/>
    </xf>
    <xf numFmtId="167" fontId="6" fillId="0" borderId="0" applyFont="0" applyFill="0" applyBorder="0" applyAlignment="0" applyProtection="0"/>
    <xf numFmtId="3" fontId="6" fillId="0" borderId="0" applyFont="0" applyFill="0" applyBorder="0" applyAlignment="0" applyProtection="0"/>
    <xf numFmtId="183" fontId="6" fillId="0" borderId="0" applyFont="0" applyFill="0" applyBorder="0" applyAlignment="0" applyProtection="0"/>
    <xf numFmtId="183" fontId="6" fillId="0" borderId="0" applyFont="0" applyFill="0" applyBorder="0" applyAlignment="0" applyProtection="0"/>
    <xf numFmtId="0" fontId="39" fillId="0" borderId="0" applyNumberFormat="0" applyFill="0" applyBorder="0" applyAlignment="0" applyProtection="0"/>
    <xf numFmtId="184" fontId="40" fillId="0" borderId="0"/>
    <xf numFmtId="0" fontId="41" fillId="0" borderId="0"/>
    <xf numFmtId="0" fontId="49" fillId="0" borderId="0" applyNumberFormat="0" applyFill="0" applyBorder="0" applyAlignment="0" applyProtection="0"/>
    <xf numFmtId="0" fontId="7" fillId="0" borderId="0"/>
    <xf numFmtId="0" fontId="5" fillId="0" borderId="0"/>
    <xf numFmtId="0" fontId="6" fillId="0" borderId="0"/>
    <xf numFmtId="188" fontId="5" fillId="0" borderId="0" applyBorder="0" applyProtection="0"/>
    <xf numFmtId="0" fontId="55" fillId="0" borderId="0"/>
    <xf numFmtId="178" fontId="6" fillId="0" borderId="0" applyFont="0" applyFill="0" applyBorder="0" applyAlignment="0" applyProtection="0"/>
    <xf numFmtId="0" fontId="6" fillId="0" borderId="0"/>
    <xf numFmtId="168" fontId="6" fillId="0" borderId="0" applyFill="0" applyBorder="0" applyAlignment="0" applyProtection="0"/>
    <xf numFmtId="167" fontId="6" fillId="0" borderId="0" applyFont="0" applyFill="0" applyBorder="0" applyAlignment="0" applyProtection="0"/>
    <xf numFmtId="0" fontId="7" fillId="0" borderId="0"/>
    <xf numFmtId="43" fontId="4" fillId="0" borderId="0" applyFont="0" applyFill="0" applyBorder="0" applyAlignment="0" applyProtection="0"/>
    <xf numFmtId="43" fontId="4" fillId="0" borderId="0" applyFont="0" applyFill="0" applyBorder="0" applyAlignment="0" applyProtection="0"/>
    <xf numFmtId="43" fontId="6" fillId="0" borderId="0" quotePrefix="1" applyFont="0" applyFill="0" applyBorder="0" applyAlignment="0">
      <protection locked="0"/>
    </xf>
    <xf numFmtId="0" fontId="12" fillId="31" borderId="76" applyNumberFormat="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6" fillId="38" borderId="81">
      <alignment wrapText="1"/>
    </xf>
    <xf numFmtId="0" fontId="29" fillId="31" borderId="67" applyNumberFormat="0" applyAlignment="0" applyProtection="0"/>
    <xf numFmtId="0" fontId="7" fillId="37" borderId="66" applyNumberFormat="0" applyFont="0" applyAlignment="0" applyProtection="0"/>
    <xf numFmtId="0" fontId="26" fillId="10" borderId="76" applyNumberFormat="0" applyAlignment="0" applyProtection="0"/>
    <xf numFmtId="0" fontId="26" fillId="10" borderId="65" applyNumberFormat="0" applyAlignment="0" applyProtection="0"/>
    <xf numFmtId="0" fontId="23" fillId="0" borderId="78" applyNumberFormat="0" applyFill="0" applyAlignment="0" applyProtection="0"/>
    <xf numFmtId="0" fontId="22" fillId="0" borderId="77" applyNumberFormat="0" applyFill="0" applyAlignment="0" applyProtection="0"/>
    <xf numFmtId="41" fontId="6" fillId="0" borderId="0" applyFont="0" applyFill="0" applyBorder="0" applyAlignment="0" applyProtection="0"/>
    <xf numFmtId="0" fontId="22" fillId="0" borderId="71" applyNumberFormat="0" applyFill="0" applyAlignment="0" applyProtection="0"/>
    <xf numFmtId="0" fontId="23" fillId="0" borderId="72" applyNumberFormat="0" applyFill="0" applyAlignment="0" applyProtection="0"/>
    <xf numFmtId="0" fontId="26" fillId="10" borderId="70" applyNumberFormat="0" applyAlignment="0" applyProtection="0"/>
    <xf numFmtId="0" fontId="22" fillId="0" borderId="63" applyNumberFormat="0" applyFill="0" applyAlignment="0" applyProtection="0"/>
    <xf numFmtId="0" fontId="23" fillId="0" borderId="64" applyNumberFormat="0" applyFill="0" applyAlignment="0" applyProtection="0"/>
    <xf numFmtId="0" fontId="29" fillId="31" borderId="74" applyNumberFormat="0" applyAlignment="0" applyProtection="0"/>
    <xf numFmtId="0" fontId="12" fillId="31" borderId="65" applyNumberFormat="0" applyAlignment="0" applyProtection="0"/>
    <xf numFmtId="0" fontId="12" fillId="31" borderId="70"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9" fillId="31" borderId="80" applyNumberFormat="0" applyAlignment="0" applyProtection="0"/>
    <xf numFmtId="43" fontId="6" fillId="0" borderId="0" applyFont="0" applyFill="0" applyBorder="0" applyAlignment="0" applyProtection="0"/>
    <xf numFmtId="0" fontId="6" fillId="0" borderId="0"/>
    <xf numFmtId="0" fontId="7" fillId="37" borderId="73" applyNumberFormat="0" applyFont="0" applyAlignment="0" applyProtection="0"/>
    <xf numFmtId="0" fontId="36" fillId="38" borderId="75">
      <alignment wrapText="1"/>
    </xf>
    <xf numFmtId="43" fontId="6" fillId="0" borderId="0" applyFont="0" applyFill="0" applyBorder="0" applyAlignment="0" applyProtection="0"/>
    <xf numFmtId="0" fontId="7" fillId="37" borderId="79" applyNumberFormat="0" applyFont="0" applyAlignment="0" applyProtection="0"/>
    <xf numFmtId="0" fontId="6" fillId="0" borderId="0"/>
    <xf numFmtId="43" fontId="4" fillId="0" borderId="0" applyFont="0" applyFill="0" applyBorder="0" applyAlignment="0" applyProtection="0"/>
    <xf numFmtId="43" fontId="6" fillId="0" borderId="0" applyFont="0" applyFill="0" applyBorder="0" applyAlignment="0" applyProtection="0"/>
    <xf numFmtId="0" fontId="36" fillId="38" borderId="68">
      <alignment wrapText="1"/>
    </xf>
    <xf numFmtId="43" fontId="4" fillId="0" borderId="0" applyFont="0" applyFill="0" applyBorder="0" applyAlignment="0" applyProtection="0"/>
    <xf numFmtId="9" fontId="4" fillId="0" borderId="0" applyFont="0" applyFill="0" applyBorder="0" applyAlignment="0" applyProtection="0"/>
  </cellStyleXfs>
  <cellXfs count="427">
    <xf numFmtId="0" fontId="0" fillId="0" borderId="0" xfId="0"/>
    <xf numFmtId="0" fontId="2" fillId="0" borderId="0" xfId="0" applyFont="1" applyAlignment="1">
      <alignment vertical="center"/>
    </xf>
    <xf numFmtId="0" fontId="2" fillId="0" borderId="0" xfId="0" applyFont="1" applyAlignment="1">
      <alignment vertical="center" wrapText="1"/>
    </xf>
    <xf numFmtId="0" fontId="2" fillId="2" borderId="0" xfId="0" applyFont="1" applyFill="1" applyAlignment="1">
      <alignment vertical="center"/>
    </xf>
    <xf numFmtId="0" fontId="2" fillId="0" borderId="0" xfId="0" applyFont="1" applyAlignment="1">
      <alignment horizontal="center" vertical="center" wrapText="1"/>
    </xf>
    <xf numFmtId="4" fontId="2" fillId="0" borderId="0" xfId="0" applyNumberFormat="1" applyFont="1" applyAlignment="1">
      <alignment vertical="center" wrapText="1"/>
    </xf>
    <xf numFmtId="4" fontId="2" fillId="0" borderId="0" xfId="0" applyNumberFormat="1" applyFont="1" applyAlignment="1">
      <alignment horizontal="center" vertical="center" wrapText="1"/>
    </xf>
    <xf numFmtId="0" fontId="2" fillId="0" borderId="0" xfId="0" applyFont="1" applyAlignment="1">
      <alignment horizontal="center" vertical="center"/>
    </xf>
    <xf numFmtId="43" fontId="2" fillId="0" borderId="0" xfId="0" applyNumberFormat="1" applyFont="1" applyAlignment="1">
      <alignment vertical="center"/>
    </xf>
    <xf numFmtId="4" fontId="2" fillId="0" borderId="0" xfId="0" applyNumberFormat="1" applyFont="1" applyAlignment="1">
      <alignment vertical="center"/>
    </xf>
    <xf numFmtId="0" fontId="3" fillId="0" borderId="0" xfId="0" applyFont="1" applyAlignment="1">
      <alignment vertical="center"/>
    </xf>
    <xf numFmtId="43" fontId="2" fillId="0" borderId="0" xfId="1" applyFont="1" applyAlignment="1">
      <alignment vertical="center"/>
    </xf>
    <xf numFmtId="167" fontId="2" fillId="0" borderId="0" xfId="0" applyNumberFormat="1" applyFont="1" applyAlignment="1">
      <alignment vertical="center"/>
    </xf>
    <xf numFmtId="4" fontId="3" fillId="0" borderId="0" xfId="0" applyNumberFormat="1" applyFont="1" applyAlignment="1">
      <alignment vertical="center"/>
    </xf>
    <xf numFmtId="0" fontId="6" fillId="0" borderId="0" xfId="0" applyFont="1" applyAlignment="1">
      <alignment vertical="center"/>
    </xf>
    <xf numFmtId="43" fontId="6" fillId="0" borderId="0" xfId="0" applyNumberFormat="1" applyFont="1" applyAlignment="1">
      <alignment vertical="center"/>
    </xf>
    <xf numFmtId="4" fontId="6" fillId="0" borderId="0" xfId="0" applyNumberFormat="1" applyFont="1" applyAlignment="1">
      <alignment vertical="center" wrapText="1"/>
    </xf>
    <xf numFmtId="167" fontId="6" fillId="0" borderId="0" xfId="0" applyNumberFormat="1" applyFont="1" applyAlignment="1">
      <alignment vertical="center"/>
    </xf>
    <xf numFmtId="43" fontId="6" fillId="0" borderId="0" xfId="1" applyFont="1" applyAlignment="1">
      <alignment vertical="center"/>
    </xf>
    <xf numFmtId="0" fontId="44" fillId="0" borderId="29" xfId="0" quotePrefix="1" applyFont="1" applyBorder="1" applyAlignment="1">
      <alignment horizontal="center" vertical="center" wrapText="1"/>
    </xf>
    <xf numFmtId="0" fontId="1" fillId="39" borderId="30" xfId="0" applyFont="1" applyFill="1" applyBorder="1" applyAlignment="1">
      <alignment horizontal="center" vertical="center" wrapText="1"/>
    </xf>
    <xf numFmtId="0" fontId="1" fillId="39" borderId="31" xfId="0" applyFont="1" applyFill="1" applyBorder="1" applyAlignment="1">
      <alignment horizontal="center" vertical="center" wrapText="1"/>
    </xf>
    <xf numFmtId="185" fontId="1" fillId="39" borderId="31" xfId="1" applyNumberFormat="1" applyFont="1" applyFill="1" applyBorder="1" applyAlignment="1">
      <alignment horizontal="right" vertical="center" wrapText="1"/>
    </xf>
    <xf numFmtId="43" fontId="1" fillId="39" borderId="31" xfId="1" applyFont="1" applyFill="1" applyBorder="1" applyAlignment="1">
      <alignment horizontal="right" vertical="center" wrapText="1"/>
    </xf>
    <xf numFmtId="186" fontId="1" fillId="39" borderId="32" xfId="1" applyNumberFormat="1" applyFont="1" applyFill="1" applyBorder="1" applyAlignment="1">
      <alignment horizontal="center" vertical="center" wrapText="1"/>
    </xf>
    <xf numFmtId="0" fontId="47" fillId="0" borderId="0" xfId="0" applyFont="1" applyAlignment="1">
      <alignment vertical="center"/>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185" fontId="1" fillId="0" borderId="1" xfId="1" applyNumberFormat="1" applyFont="1" applyFill="1" applyBorder="1" applyAlignment="1">
      <alignment horizontal="center" vertical="center" wrapText="1"/>
    </xf>
    <xf numFmtId="43" fontId="1" fillId="0" borderId="1" xfId="1" applyFont="1" applyFill="1" applyBorder="1" applyAlignment="1">
      <alignment horizontal="center" vertical="center" wrapText="1"/>
    </xf>
    <xf numFmtId="186" fontId="1" fillId="0" borderId="5" xfId="1" applyNumberFormat="1" applyFont="1" applyFill="1" applyBorder="1" applyAlignment="1">
      <alignment horizontal="center" vertical="center" wrapText="1"/>
    </xf>
    <xf numFmtId="43" fontId="48" fillId="0" borderId="1" xfId="2" applyFont="1" applyFill="1" applyBorder="1" applyAlignment="1">
      <alignment horizontal="left" vertical="center" wrapText="1"/>
    </xf>
    <xf numFmtId="43" fontId="6" fillId="0" borderId="1" xfId="1" applyFont="1" applyFill="1" applyBorder="1" applyAlignment="1">
      <alignment horizontal="right" vertical="center" wrapText="1"/>
    </xf>
    <xf numFmtId="43" fontId="6" fillId="0" borderId="5" xfId="1" applyFont="1" applyFill="1" applyBorder="1" applyAlignment="1">
      <alignment horizontal="center" vertical="center" wrapText="1"/>
    </xf>
    <xf numFmtId="43" fontId="1" fillId="0" borderId="36" xfId="1" applyFont="1" applyFill="1" applyBorder="1" applyAlignment="1">
      <alignment horizontal="center" vertical="center" wrapText="1"/>
    </xf>
    <xf numFmtId="0" fontId="45" fillId="39" borderId="31" xfId="0" applyFont="1" applyFill="1" applyBorder="1" applyAlignment="1">
      <alignment horizontal="justify" vertical="center" wrapText="1"/>
    </xf>
    <xf numFmtId="43" fontId="48" fillId="0" borderId="1" xfId="1" applyFont="1" applyFill="1" applyBorder="1" applyAlignment="1">
      <alignment horizontal="left" vertical="center" wrapText="1"/>
    </xf>
    <xf numFmtId="43" fontId="48" fillId="0" borderId="1" xfId="1" applyFont="1" applyFill="1" applyBorder="1" applyAlignment="1">
      <alignment horizontal="right" vertical="center" wrapText="1"/>
    </xf>
    <xf numFmtId="0" fontId="50" fillId="0" borderId="37" xfId="163" applyFont="1" applyBorder="1" applyAlignment="1">
      <alignment horizontal="center" vertical="center"/>
    </xf>
    <xf numFmtId="1" fontId="51" fillId="0" borderId="38" xfId="164" applyNumberFormat="1" applyFont="1" applyBorder="1" applyAlignment="1">
      <alignment horizontal="center" vertical="center"/>
    </xf>
    <xf numFmtId="0" fontId="51" fillId="0" borderId="39" xfId="3" applyFont="1" applyBorder="1" applyAlignment="1">
      <alignment horizontal="center" vertical="center" wrapText="1"/>
    </xf>
    <xf numFmtId="167" fontId="52" fillId="0" borderId="0" xfId="18" applyFont="1" applyFill="1"/>
    <xf numFmtId="167" fontId="52" fillId="0" borderId="0" xfId="18" applyFont="1"/>
    <xf numFmtId="0" fontId="52" fillId="0" borderId="0" xfId="163" applyFont="1"/>
    <xf numFmtId="0" fontId="50" fillId="0" borderId="40" xfId="163" applyFont="1" applyBorder="1" applyAlignment="1">
      <alignment horizontal="center" vertical="center"/>
    </xf>
    <xf numFmtId="0" fontId="52" fillId="0" borderId="0" xfId="163" applyFont="1" applyAlignment="1">
      <alignment wrapText="1"/>
    </xf>
    <xf numFmtId="0" fontId="52" fillId="0" borderId="0" xfId="163" applyFont="1" applyAlignment="1">
      <alignment horizontal="center"/>
    </xf>
    <xf numFmtId="0" fontId="53" fillId="0" borderId="0" xfId="163" applyFont="1" applyAlignment="1">
      <alignment horizontal="center"/>
    </xf>
    <xf numFmtId="49" fontId="54" fillId="41" borderId="52" xfId="163" applyNumberFormat="1" applyFont="1" applyFill="1" applyBorder="1" applyAlignment="1">
      <alignment horizontal="center" vertical="center" wrapText="1"/>
    </xf>
    <xf numFmtId="0" fontId="54" fillId="41" borderId="38" xfId="163" applyFont="1" applyFill="1" applyBorder="1" applyAlignment="1">
      <alignment horizontal="center" vertical="center" wrapText="1"/>
    </xf>
    <xf numFmtId="187" fontId="54" fillId="41" borderId="53" xfId="163" applyNumberFormat="1" applyFont="1" applyFill="1" applyBorder="1" applyAlignment="1">
      <alignment horizontal="center" vertical="center" wrapText="1"/>
    </xf>
    <xf numFmtId="0" fontId="50" fillId="42" borderId="45" xfId="163" applyFont="1" applyFill="1" applyBorder="1" applyAlignment="1">
      <alignment horizontal="center" vertical="center"/>
    </xf>
    <xf numFmtId="0" fontId="50" fillId="42" borderId="18" xfId="163" applyFont="1" applyFill="1" applyBorder="1" applyAlignment="1">
      <alignment horizontal="center" vertical="center" wrapText="1"/>
    </xf>
    <xf numFmtId="0" fontId="50" fillId="42" borderId="18" xfId="163" applyFont="1" applyFill="1" applyBorder="1" applyAlignment="1">
      <alignment horizontal="center" vertical="center"/>
    </xf>
    <xf numFmtId="0" fontId="51" fillId="42" borderId="18" xfId="163" applyFont="1" applyFill="1" applyBorder="1" applyAlignment="1">
      <alignment horizontal="center" vertical="center"/>
    </xf>
    <xf numFmtId="189" fontId="50" fillId="42" borderId="18" xfId="166" applyNumberFormat="1" applyFont="1" applyFill="1" applyBorder="1" applyAlignment="1">
      <alignment horizontal="center" vertical="center" wrapText="1"/>
    </xf>
    <xf numFmtId="188" fontId="50" fillId="42" borderId="18" xfId="166" applyFont="1" applyFill="1" applyBorder="1" applyAlignment="1">
      <alignment horizontal="center" vertical="center" wrapText="1"/>
    </xf>
    <xf numFmtId="188" fontId="50" fillId="42" borderId="54" xfId="166" applyFont="1" applyFill="1" applyBorder="1" applyAlignment="1">
      <alignment horizontal="center" vertical="center" wrapText="1"/>
    </xf>
    <xf numFmtId="0" fontId="53" fillId="0" borderId="45" xfId="165" applyFont="1" applyBorder="1" applyAlignment="1">
      <alignment horizontal="center" vertical="center"/>
    </xf>
    <xf numFmtId="0" fontId="53" fillId="0" borderId="18" xfId="167" applyFont="1" applyBorder="1" applyAlignment="1">
      <alignment vertical="center" wrapText="1"/>
    </xf>
    <xf numFmtId="0" fontId="53" fillId="0" borderId="18" xfId="165" applyFont="1" applyBorder="1" applyAlignment="1">
      <alignment horizontal="center" vertical="center" wrapText="1"/>
    </xf>
    <xf numFmtId="49" fontId="53" fillId="0" borderId="18" xfId="165" quotePrefix="1" applyNumberFormat="1" applyFont="1" applyBorder="1" applyAlignment="1">
      <alignment horizontal="center" vertical="center"/>
    </xf>
    <xf numFmtId="190" fontId="53" fillId="0" borderId="18" xfId="168" applyNumberFormat="1" applyFont="1" applyFill="1" applyBorder="1" applyAlignment="1">
      <alignment vertical="center"/>
    </xf>
    <xf numFmtId="190" fontId="53" fillId="0" borderId="54" xfId="168" applyNumberFormat="1" applyFont="1" applyFill="1" applyBorder="1" applyAlignment="1">
      <alignment vertical="center"/>
    </xf>
    <xf numFmtId="3" fontId="53" fillId="0" borderId="45" xfId="169" applyNumberFormat="1" applyFont="1" applyBorder="1" applyAlignment="1">
      <alignment horizontal="center" vertical="center" wrapText="1"/>
    </xf>
    <xf numFmtId="168" fontId="53" fillId="0" borderId="18" xfId="170" applyFont="1" applyFill="1" applyBorder="1" applyAlignment="1" applyProtection="1">
      <alignment horizontal="left" vertical="center" wrapText="1"/>
    </xf>
    <xf numFmtId="168" fontId="51" fillId="0" borderId="18" xfId="170" applyFont="1" applyFill="1" applyBorder="1" applyAlignment="1" applyProtection="1">
      <alignment horizontal="center" vertical="center" wrapText="1"/>
    </xf>
    <xf numFmtId="0" fontId="53" fillId="0" borderId="18" xfId="0" applyFont="1" applyBorder="1" applyAlignment="1">
      <alignment horizontal="center" vertical="center" wrapText="1"/>
    </xf>
    <xf numFmtId="0" fontId="49" fillId="0" borderId="18" xfId="162" applyFill="1" applyBorder="1" applyAlignment="1">
      <alignment horizontal="center" vertical="center"/>
    </xf>
    <xf numFmtId="190" fontId="50" fillId="42" borderId="58" xfId="166" applyNumberFormat="1" applyFont="1" applyFill="1" applyBorder="1" applyAlignment="1">
      <alignment horizontal="right" vertical="center"/>
    </xf>
    <xf numFmtId="167" fontId="52" fillId="0" borderId="0" xfId="18" applyFont="1" applyFill="1" applyBorder="1" applyAlignment="1">
      <alignment vertical="center" wrapText="1"/>
    </xf>
    <xf numFmtId="167" fontId="52" fillId="0" borderId="0" xfId="18" applyFont="1" applyFill="1" applyAlignment="1">
      <alignment vertical="center" wrapText="1"/>
    </xf>
    <xf numFmtId="3" fontId="56" fillId="0" borderId="45" xfId="169" applyNumberFormat="1" applyFont="1" applyBorder="1" applyAlignment="1">
      <alignment horizontal="center" vertical="center" wrapText="1"/>
    </xf>
    <xf numFmtId="168" fontId="56" fillId="0" borderId="18" xfId="170" applyFont="1" applyFill="1" applyBorder="1" applyAlignment="1" applyProtection="1">
      <alignment horizontal="left" vertical="center" wrapText="1"/>
    </xf>
    <xf numFmtId="168" fontId="56" fillId="0" borderId="18" xfId="170" applyFont="1" applyFill="1" applyBorder="1" applyAlignment="1" applyProtection="1">
      <alignment horizontal="center" vertical="center" wrapText="1"/>
    </xf>
    <xf numFmtId="0" fontId="49" fillId="0" borderId="18" xfId="162" applyFill="1" applyBorder="1" applyAlignment="1">
      <alignment horizontal="center" vertical="center" wrapText="1"/>
    </xf>
    <xf numFmtId="168" fontId="56" fillId="0" borderId="18" xfId="170" applyFont="1" applyFill="1" applyBorder="1" applyAlignment="1" applyProtection="1">
      <alignment vertical="center" wrapText="1"/>
    </xf>
    <xf numFmtId="167" fontId="53" fillId="0" borderId="18" xfId="171" applyFont="1" applyFill="1" applyBorder="1" applyAlignment="1" applyProtection="1">
      <alignment horizontal="left" vertical="center" wrapText="1"/>
    </xf>
    <xf numFmtId="168" fontId="53" fillId="0" borderId="18" xfId="170" applyFont="1" applyFill="1" applyBorder="1" applyAlignment="1" applyProtection="1">
      <alignment horizontal="center" vertical="center" wrapText="1"/>
    </xf>
    <xf numFmtId="167" fontId="53" fillId="0" borderId="18" xfId="171" applyFont="1" applyFill="1" applyBorder="1" applyAlignment="1" applyProtection="1">
      <alignment vertical="center" wrapText="1"/>
    </xf>
    <xf numFmtId="190" fontId="53" fillId="0" borderId="54" xfId="168" applyNumberFormat="1" applyFont="1" applyBorder="1" applyAlignment="1">
      <alignment vertical="center"/>
    </xf>
    <xf numFmtId="0" fontId="53" fillId="0" borderId="18" xfId="162" applyFont="1" applyBorder="1" applyAlignment="1">
      <alignment horizontal="left" vertical="center" wrapText="1"/>
    </xf>
    <xf numFmtId="0" fontId="45" fillId="2" borderId="0" xfId="137" applyNumberFormat="1" applyFont="1" applyFill="1" applyBorder="1" applyAlignment="1" applyProtection="1">
      <alignment vertical="center" wrapText="1"/>
    </xf>
    <xf numFmtId="0" fontId="45" fillId="0" borderId="0" xfId="0" applyFont="1" applyAlignment="1">
      <alignment vertical="center" wrapText="1"/>
    </xf>
    <xf numFmtId="0" fontId="48" fillId="0" borderId="0" xfId="172" applyFont="1" applyAlignment="1">
      <alignment vertical="center"/>
    </xf>
    <xf numFmtId="49" fontId="48" fillId="0" borderId="0" xfId="172" quotePrefix="1" applyNumberFormat="1" applyFont="1" applyAlignment="1">
      <alignment vertical="center"/>
    </xf>
    <xf numFmtId="0" fontId="49" fillId="0" borderId="18" xfId="162" applyBorder="1" applyAlignment="1">
      <alignment horizontal="center" vertical="center" wrapText="1"/>
    </xf>
    <xf numFmtId="43" fontId="47" fillId="0" borderId="0" xfId="0" applyNumberFormat="1" applyFont="1" applyAlignment="1">
      <alignment vertical="center"/>
    </xf>
    <xf numFmtId="190" fontId="53" fillId="0" borderId="68" xfId="168" applyNumberFormat="1" applyFont="1" applyFill="1" applyBorder="1" applyAlignment="1">
      <alignment vertical="center"/>
    </xf>
    <xf numFmtId="185" fontId="1" fillId="39" borderId="31" xfId="174" applyNumberFormat="1" applyFont="1" applyFill="1" applyBorder="1" applyAlignment="1">
      <alignment horizontal="right" vertical="center" wrapText="1"/>
    </xf>
    <xf numFmtId="43" fontId="1" fillId="39" borderId="31" xfId="174" applyFont="1" applyFill="1" applyBorder="1" applyAlignment="1">
      <alignment horizontal="right" vertical="center" wrapText="1"/>
    </xf>
    <xf numFmtId="186" fontId="1" fillId="39" borderId="32" xfId="174" applyNumberFormat="1" applyFont="1" applyFill="1" applyBorder="1" applyAlignment="1">
      <alignment horizontal="center" vertical="center" wrapText="1"/>
    </xf>
    <xf numFmtId="43" fontId="48" fillId="0" borderId="1" xfId="174" applyFont="1" applyFill="1" applyBorder="1" applyAlignment="1">
      <alignment horizontal="left" vertical="center" wrapText="1"/>
    </xf>
    <xf numFmtId="43" fontId="6" fillId="0" borderId="1" xfId="174" applyFont="1" applyFill="1" applyBorder="1" applyAlignment="1">
      <alignment horizontal="right" vertical="center" wrapText="1"/>
    </xf>
    <xf numFmtId="43" fontId="6" fillId="0" borderId="5" xfId="174" applyFont="1" applyFill="1" applyBorder="1" applyAlignment="1">
      <alignment horizontal="center" vertical="center" wrapText="1"/>
    </xf>
    <xf numFmtId="43" fontId="1" fillId="0" borderId="36" xfId="174" applyFont="1" applyFill="1" applyBorder="1" applyAlignment="1">
      <alignment horizontal="center" vertical="center" wrapText="1"/>
    </xf>
    <xf numFmtId="185" fontId="1" fillId="0" borderId="1" xfId="174" applyNumberFormat="1" applyFont="1" applyFill="1" applyBorder="1" applyAlignment="1">
      <alignment horizontal="center" vertical="center" wrapText="1"/>
    </xf>
    <xf numFmtId="43" fontId="1" fillId="0" borderId="1" xfId="174" applyFont="1" applyFill="1" applyBorder="1" applyAlignment="1">
      <alignment horizontal="center" vertical="center" wrapText="1"/>
    </xf>
    <xf numFmtId="186" fontId="1" fillId="0" borderId="5" xfId="174" applyNumberFormat="1" applyFont="1" applyFill="1" applyBorder="1" applyAlignment="1">
      <alignment horizontal="center" vertical="center" wrapText="1"/>
    </xf>
    <xf numFmtId="0" fontId="0" fillId="0" borderId="0" xfId="0" applyAlignment="1">
      <alignment horizontal="center" vertical="center" wrapText="1"/>
    </xf>
    <xf numFmtId="0" fontId="44" fillId="0" borderId="0" xfId="0" applyFont="1" applyAlignment="1">
      <alignment horizontal="center" vertical="center" wrapText="1"/>
    </xf>
    <xf numFmtId="0" fontId="44" fillId="0" borderId="0" xfId="0" quotePrefix="1" applyFont="1" applyAlignment="1">
      <alignment horizontal="center" vertical="center" wrapText="1"/>
    </xf>
    <xf numFmtId="0" fontId="0" fillId="0" borderId="82" xfId="0" applyBorder="1" applyAlignment="1">
      <alignment horizontal="center" vertical="center" wrapText="1"/>
    </xf>
    <xf numFmtId="0" fontId="44" fillId="0" borderId="82" xfId="0" applyFont="1" applyBorder="1" applyAlignment="1">
      <alignment horizontal="center" vertical="center" wrapText="1"/>
    </xf>
    <xf numFmtId="0" fontId="44" fillId="0" borderId="82" xfId="0" quotePrefix="1" applyFont="1" applyBorder="1" applyAlignment="1">
      <alignment horizontal="center" vertical="center" wrapText="1"/>
    </xf>
    <xf numFmtId="0" fontId="53" fillId="0" borderId="69" xfId="165" applyFont="1" applyBorder="1" applyAlignment="1">
      <alignment horizontal="center" vertical="center"/>
    </xf>
    <xf numFmtId="0" fontId="53" fillId="0" borderId="68" xfId="167" applyFont="1" applyBorder="1" applyAlignment="1">
      <alignment vertical="center" wrapText="1"/>
    </xf>
    <xf numFmtId="0" fontId="53" fillId="0" borderId="68" xfId="165" applyFont="1" applyBorder="1" applyAlignment="1">
      <alignment horizontal="center" vertical="center" wrapText="1"/>
    </xf>
    <xf numFmtId="0" fontId="49" fillId="0" borderId="68" xfId="162" applyFill="1" applyBorder="1" applyAlignment="1">
      <alignment horizontal="center" vertical="center" wrapText="1"/>
    </xf>
    <xf numFmtId="0" fontId="53" fillId="0" borderId="68" xfId="162" applyFont="1" applyFill="1" applyBorder="1" applyAlignment="1">
      <alignment horizontal="justify" vertical="center" wrapText="1"/>
    </xf>
    <xf numFmtId="49" fontId="53" fillId="0" borderId="68" xfId="165" quotePrefix="1" applyNumberFormat="1" applyFont="1" applyBorder="1" applyAlignment="1">
      <alignment horizontal="center" vertical="center"/>
    </xf>
    <xf numFmtId="0" fontId="44" fillId="0" borderId="83" xfId="0" applyFont="1" applyBorder="1" applyAlignment="1">
      <alignment horizontal="center" vertical="center" wrapText="1"/>
    </xf>
    <xf numFmtId="43" fontId="45" fillId="0" borderId="0" xfId="0" applyNumberFormat="1" applyFont="1" applyAlignment="1">
      <alignment vertical="center" wrapText="1"/>
    </xf>
    <xf numFmtId="43" fontId="45" fillId="2" borderId="0" xfId="137" applyNumberFormat="1" applyFont="1" applyFill="1" applyBorder="1" applyAlignment="1" applyProtection="1">
      <alignment vertical="center" wrapText="1"/>
    </xf>
    <xf numFmtId="0" fontId="50" fillId="42" borderId="69" xfId="163" applyFont="1" applyFill="1" applyBorder="1" applyAlignment="1">
      <alignment horizontal="center" vertical="center"/>
    </xf>
    <xf numFmtId="0" fontId="50" fillId="42" borderId="81" xfId="163" applyFont="1" applyFill="1" applyBorder="1" applyAlignment="1">
      <alignment horizontal="center" vertical="center" wrapText="1"/>
    </xf>
    <xf numFmtId="0" fontId="50" fillId="42" borderId="81" xfId="163" applyFont="1" applyFill="1" applyBorder="1" applyAlignment="1">
      <alignment horizontal="center" vertical="center"/>
    </xf>
    <xf numFmtId="0" fontId="51" fillId="42" borderId="81" xfId="163" applyFont="1" applyFill="1" applyBorder="1" applyAlignment="1">
      <alignment horizontal="center" vertical="center"/>
    </xf>
    <xf numFmtId="3" fontId="53" fillId="2" borderId="45" xfId="169" applyNumberFormat="1" applyFont="1" applyFill="1" applyBorder="1" applyAlignment="1">
      <alignment horizontal="center" vertical="center" wrapText="1"/>
    </xf>
    <xf numFmtId="168" fontId="53" fillId="2" borderId="18" xfId="170" applyFont="1" applyFill="1" applyBorder="1" applyAlignment="1" applyProtection="1">
      <alignment horizontal="left" vertical="center" wrapText="1"/>
    </xf>
    <xf numFmtId="168" fontId="53" fillId="2" borderId="18" xfId="170" applyFont="1" applyFill="1" applyBorder="1" applyAlignment="1" applyProtection="1">
      <alignment horizontal="center" vertical="center" wrapText="1"/>
    </xf>
    <xf numFmtId="14" fontId="53" fillId="2" borderId="18" xfId="170" applyNumberFormat="1" applyFont="1" applyFill="1" applyBorder="1" applyAlignment="1" applyProtection="1">
      <alignment horizontal="center" vertical="center" wrapText="1"/>
    </xf>
    <xf numFmtId="0" fontId="53" fillId="2" borderId="0" xfId="163" applyFont="1" applyFill="1"/>
    <xf numFmtId="167" fontId="53" fillId="2" borderId="18" xfId="171" applyFont="1" applyFill="1" applyBorder="1" applyAlignment="1" applyProtection="1">
      <alignment horizontal="left" vertical="center" wrapText="1"/>
    </xf>
    <xf numFmtId="0" fontId="53" fillId="2" borderId="18" xfId="0" applyFont="1" applyFill="1" applyBorder="1" applyAlignment="1">
      <alignment horizontal="center" vertical="center" wrapText="1"/>
    </xf>
    <xf numFmtId="168" fontId="53" fillId="2" borderId="18" xfId="170" applyFont="1" applyFill="1" applyBorder="1" applyAlignment="1" applyProtection="1">
      <alignment horizontal="justify" vertical="center" wrapText="1"/>
    </xf>
    <xf numFmtId="190" fontId="50" fillId="42" borderId="89" xfId="166" applyNumberFormat="1" applyFont="1" applyFill="1" applyBorder="1" applyAlignment="1">
      <alignment horizontal="right" vertical="center"/>
    </xf>
    <xf numFmtId="0" fontId="53" fillId="2" borderId="19" xfId="0" applyFont="1" applyFill="1" applyBorder="1" applyAlignment="1">
      <alignment horizontal="justify" vertical="center" wrapText="1"/>
    </xf>
    <xf numFmtId="0" fontId="50" fillId="42" borderId="86" xfId="163" applyFont="1" applyFill="1" applyBorder="1" applyAlignment="1">
      <alignment horizontal="center" vertical="center"/>
    </xf>
    <xf numFmtId="0" fontId="49" fillId="2" borderId="18" xfId="162" applyFill="1" applyBorder="1" applyAlignment="1">
      <alignment horizontal="center" vertical="center" wrapText="1"/>
    </xf>
    <xf numFmtId="187" fontId="54" fillId="41" borderId="59" xfId="163" applyNumberFormat="1" applyFont="1" applyFill="1" applyBorder="1" applyAlignment="1">
      <alignment horizontal="center" vertical="center" wrapText="1"/>
    </xf>
    <xf numFmtId="188" fontId="50" fillId="42" borderId="19" xfId="166" applyFont="1" applyFill="1" applyBorder="1" applyAlignment="1">
      <alignment horizontal="center" vertical="center" wrapText="1"/>
    </xf>
    <xf numFmtId="190" fontId="53" fillId="0" borderId="19" xfId="168" applyNumberFormat="1" applyFont="1" applyBorder="1" applyAlignment="1">
      <alignment vertical="center"/>
    </xf>
    <xf numFmtId="0" fontId="0" fillId="0" borderId="0" xfId="0" applyAlignment="1">
      <alignment vertical="center"/>
    </xf>
    <xf numFmtId="0" fontId="44" fillId="0" borderId="0" xfId="0" applyFont="1"/>
    <xf numFmtId="0" fontId="0" fillId="0" borderId="94" xfId="0" applyBorder="1" applyAlignment="1">
      <alignment vertical="center"/>
    </xf>
    <xf numFmtId="0" fontId="0" fillId="0" borderId="94" xfId="0" applyBorder="1" applyAlignment="1">
      <alignment horizontal="center" vertical="center"/>
    </xf>
    <xf numFmtId="0" fontId="0" fillId="0" borderId="93" xfId="0" applyBorder="1" applyAlignment="1">
      <alignment horizontal="center" vertical="center"/>
    </xf>
    <xf numFmtId="0" fontId="44" fillId="3" borderId="81" xfId="0" applyFont="1" applyFill="1" applyBorder="1" applyAlignment="1">
      <alignment horizontal="center" vertical="center"/>
    </xf>
    <xf numFmtId="0" fontId="0" fillId="0" borderId="91" xfId="0" applyBorder="1" applyAlignment="1">
      <alignment horizontal="center" vertical="center"/>
    </xf>
    <xf numFmtId="0" fontId="0" fillId="0" borderId="92" xfId="0" applyBorder="1" applyAlignment="1">
      <alignment horizontal="center" vertical="center"/>
    </xf>
    <xf numFmtId="0" fontId="0" fillId="0" borderId="24" xfId="0" applyBorder="1" applyAlignment="1">
      <alignment vertical="center"/>
    </xf>
    <xf numFmtId="0" fontId="0" fillId="0" borderId="90" xfId="0" applyBorder="1" applyAlignment="1">
      <alignment vertical="center"/>
    </xf>
    <xf numFmtId="0" fontId="44" fillId="3" borderId="81" xfId="0" applyFont="1" applyFill="1" applyBorder="1" applyAlignment="1">
      <alignment horizontal="left" vertical="center" wrapText="1"/>
    </xf>
    <xf numFmtId="0" fontId="44" fillId="3" borderId="81" xfId="0" applyFont="1" applyFill="1" applyBorder="1" applyAlignment="1">
      <alignment vertical="center"/>
    </xf>
    <xf numFmtId="0" fontId="0" fillId="0" borderId="91" xfId="0" applyBorder="1" applyAlignment="1">
      <alignment vertical="center" wrapText="1"/>
    </xf>
    <xf numFmtId="0" fontId="0" fillId="0" borderId="91" xfId="0" applyBorder="1" applyAlignment="1">
      <alignment vertical="center"/>
    </xf>
    <xf numFmtId="0" fontId="0" fillId="0" borderId="92" xfId="0" applyBorder="1" applyAlignment="1">
      <alignment vertical="center" wrapText="1"/>
    </xf>
    <xf numFmtId="0" fontId="0" fillId="0" borderId="92" xfId="0" applyBorder="1" applyAlignment="1">
      <alignment vertical="center"/>
    </xf>
    <xf numFmtId="0" fontId="0" fillId="0" borderId="93" xfId="0" applyBorder="1" applyAlignment="1">
      <alignment vertical="center" wrapText="1"/>
    </xf>
    <xf numFmtId="0" fontId="0" fillId="0" borderId="93" xfId="0" applyBorder="1" applyAlignment="1">
      <alignment vertical="center"/>
    </xf>
    <xf numFmtId="0" fontId="0" fillId="0" borderId="94" xfId="0" applyBorder="1" applyAlignment="1">
      <alignment vertical="center" wrapText="1"/>
    </xf>
    <xf numFmtId="0" fontId="0" fillId="0" borderId="24" xfId="0" applyBorder="1" applyAlignment="1">
      <alignment vertical="center" wrapText="1"/>
    </xf>
    <xf numFmtId="0" fontId="0" fillId="0" borderId="43" xfId="0" applyBorder="1" applyAlignment="1">
      <alignment vertical="center"/>
    </xf>
    <xf numFmtId="0" fontId="0" fillId="0" borderId="0" xfId="0" applyAlignment="1">
      <alignment vertical="center" wrapText="1"/>
    </xf>
    <xf numFmtId="0" fontId="44" fillId="3" borderId="81" xfId="0" applyFont="1" applyFill="1" applyBorder="1" applyAlignment="1">
      <alignment vertical="center" wrapText="1"/>
    </xf>
    <xf numFmtId="0" fontId="0" fillId="0" borderId="96" xfId="0" applyBorder="1" applyAlignment="1">
      <alignment vertical="center"/>
    </xf>
    <xf numFmtId="0" fontId="44" fillId="3" borderId="81" xfId="0" applyFont="1" applyFill="1" applyBorder="1" applyAlignment="1">
      <alignment horizontal="center" vertical="center" wrapText="1"/>
    </xf>
    <xf numFmtId="0" fontId="0" fillId="0" borderId="81" xfId="0" applyBorder="1" applyAlignment="1">
      <alignment vertical="center"/>
    </xf>
    <xf numFmtId="0" fontId="0" fillId="0" borderId="81" xfId="0" applyBorder="1" applyAlignment="1">
      <alignment vertical="center" wrapText="1"/>
    </xf>
    <xf numFmtId="0" fontId="44" fillId="0" borderId="81" xfId="0" applyFont="1" applyBorder="1" applyAlignment="1">
      <alignment horizontal="center" vertical="center"/>
    </xf>
    <xf numFmtId="0" fontId="44" fillId="0" borderId="81" xfId="0" applyFont="1" applyBorder="1" applyAlignment="1">
      <alignment horizontal="right" vertical="center"/>
    </xf>
    <xf numFmtId="0" fontId="42" fillId="0" borderId="62" xfId="0" applyFont="1" applyBorder="1" applyAlignment="1">
      <alignment vertical="center" wrapText="1"/>
    </xf>
    <xf numFmtId="0" fontId="42" fillId="0" borderId="0" xfId="0" applyFont="1" applyAlignment="1">
      <alignment vertical="center" wrapText="1"/>
    </xf>
    <xf numFmtId="0" fontId="43" fillId="0" borderId="0" xfId="0" applyFont="1" applyAlignment="1">
      <alignment vertical="center" wrapText="1"/>
    </xf>
    <xf numFmtId="0" fontId="0" fillId="0" borderId="46" xfId="0" applyBorder="1" applyAlignment="1">
      <alignment vertical="center"/>
    </xf>
    <xf numFmtId="0" fontId="0" fillId="0" borderId="98" xfId="0" applyBorder="1" applyAlignment="1">
      <alignment vertical="center"/>
    </xf>
    <xf numFmtId="0" fontId="0" fillId="0" borderId="99" xfId="0" applyBorder="1" applyAlignment="1">
      <alignment vertical="center"/>
    </xf>
    <xf numFmtId="0" fontId="0" fillId="0" borderId="96" xfId="0" applyBorder="1" applyAlignment="1">
      <alignment vertical="center" wrapText="1"/>
    </xf>
    <xf numFmtId="0" fontId="0" fillId="0" borderId="0" xfId="0" applyAlignment="1">
      <alignment horizontal="center" vertical="center"/>
    </xf>
    <xf numFmtId="0" fontId="0" fillId="0" borderId="24" xfId="0" applyBorder="1" applyAlignment="1">
      <alignment horizontal="center" vertical="center"/>
    </xf>
    <xf numFmtId="49" fontId="48" fillId="0" borderId="4" xfId="0" applyNumberFormat="1" applyFont="1" applyBorder="1" applyAlignment="1">
      <alignment horizontal="center" vertical="center" wrapText="1"/>
    </xf>
    <xf numFmtId="49" fontId="48" fillId="0" borderId="1" xfId="0" applyNumberFormat="1" applyFont="1" applyBorder="1" applyAlignment="1">
      <alignment horizontal="center" vertical="center" wrapText="1"/>
    </xf>
    <xf numFmtId="0" fontId="48" fillId="0" borderId="1" xfId="0" applyFont="1" applyBorder="1" applyAlignment="1">
      <alignment horizontal="left" vertical="center" wrapText="1"/>
    </xf>
    <xf numFmtId="0" fontId="48" fillId="0" borderId="1" xfId="0" applyFont="1" applyBorder="1" applyAlignment="1">
      <alignment horizontal="center" vertical="center" wrapText="1"/>
    </xf>
    <xf numFmtId="0" fontId="48" fillId="0" borderId="4" xfId="0" applyFont="1" applyBorder="1" applyAlignment="1">
      <alignment horizontal="center" vertical="center" wrapText="1"/>
    </xf>
    <xf numFmtId="0" fontId="48" fillId="0" borderId="1" xfId="0" applyFont="1" applyBorder="1" applyAlignment="1">
      <alignment horizontal="justify" vertical="center" wrapText="1"/>
    </xf>
    <xf numFmtId="0" fontId="48" fillId="0" borderId="0" xfId="165" applyFont="1" applyAlignment="1">
      <alignment vertical="center"/>
    </xf>
    <xf numFmtId="0" fontId="45" fillId="0" borderId="106" xfId="3" applyFont="1" applyBorder="1" applyAlignment="1">
      <alignment horizontal="center" vertical="center" wrapText="1"/>
    </xf>
    <xf numFmtId="0" fontId="45" fillId="0" borderId="107" xfId="3" applyFont="1" applyBorder="1" applyAlignment="1">
      <alignment horizontal="center" vertical="center" wrapText="1"/>
    </xf>
    <xf numFmtId="0" fontId="45" fillId="0" borderId="9" xfId="3" quotePrefix="1" applyFont="1" applyBorder="1" applyAlignment="1">
      <alignment horizontal="center" vertical="center" wrapText="1"/>
    </xf>
    <xf numFmtId="0" fontId="45" fillId="0" borderId="109" xfId="3" quotePrefix="1" applyFont="1" applyBorder="1" applyAlignment="1">
      <alignment horizontal="center" vertical="center" wrapText="1"/>
    </xf>
    <xf numFmtId="0" fontId="45" fillId="46" borderId="113" xfId="3" applyFont="1" applyFill="1" applyBorder="1" applyAlignment="1">
      <alignment horizontal="center" vertical="center"/>
    </xf>
    <xf numFmtId="1" fontId="45" fillId="46" borderId="113" xfId="3" applyNumberFormat="1" applyFont="1" applyFill="1" applyBorder="1" applyAlignment="1">
      <alignment horizontal="center" vertical="center"/>
    </xf>
    <xf numFmtId="1" fontId="45" fillId="46" borderId="114" xfId="3" applyNumberFormat="1" applyFont="1" applyFill="1" applyBorder="1" applyAlignment="1">
      <alignment horizontal="center" vertical="center"/>
    </xf>
    <xf numFmtId="10" fontId="45" fillId="0" borderId="113" xfId="3" applyNumberFormat="1" applyFont="1" applyBorder="1" applyAlignment="1">
      <alignment horizontal="center" vertical="center"/>
    </xf>
    <xf numFmtId="10" fontId="45" fillId="0" borderId="0" xfId="165" applyNumberFormat="1" applyFont="1" applyAlignment="1">
      <alignment horizontal="center" vertical="center"/>
    </xf>
    <xf numFmtId="10" fontId="45" fillId="0" borderId="0" xfId="165" applyNumberFormat="1" applyFont="1" applyAlignment="1">
      <alignment vertical="center"/>
    </xf>
    <xf numFmtId="4" fontId="45" fillId="39" borderId="113" xfId="3" applyNumberFormat="1" applyFont="1" applyFill="1" applyBorder="1" applyAlignment="1">
      <alignment horizontal="center" vertical="center"/>
    </xf>
    <xf numFmtId="4" fontId="45" fillId="39" borderId="114" xfId="3" applyNumberFormat="1" applyFont="1" applyFill="1" applyBorder="1" applyAlignment="1">
      <alignment horizontal="center" vertical="center"/>
    </xf>
    <xf numFmtId="9" fontId="48" fillId="0" borderId="0" xfId="165" applyNumberFormat="1" applyFont="1" applyAlignment="1">
      <alignment vertical="center"/>
    </xf>
    <xf numFmtId="0" fontId="45" fillId="0" borderId="0" xfId="165" applyFont="1" applyAlignment="1">
      <alignment vertical="center"/>
    </xf>
    <xf numFmtId="43" fontId="45" fillId="0" borderId="113" xfId="217" applyFont="1" applyBorder="1" applyAlignment="1">
      <alignment horizontal="center" vertical="center"/>
    </xf>
    <xf numFmtId="43" fontId="45" fillId="0" borderId="114" xfId="217" applyFont="1" applyBorder="1" applyAlignment="1">
      <alignment horizontal="center" vertical="center"/>
    </xf>
    <xf numFmtId="43" fontId="45" fillId="0" borderId="0" xfId="165" applyNumberFormat="1" applyFont="1" applyAlignment="1">
      <alignment vertical="center"/>
    </xf>
    <xf numFmtId="10" fontId="45" fillId="0" borderId="114" xfId="3" applyNumberFormat="1" applyFont="1" applyBorder="1" applyAlignment="1">
      <alignment horizontal="center" vertical="center"/>
    </xf>
    <xf numFmtId="0" fontId="45" fillId="46" borderId="102" xfId="3" applyFont="1" applyFill="1" applyBorder="1" applyAlignment="1">
      <alignment vertical="center"/>
    </xf>
    <xf numFmtId="4" fontId="45" fillId="46" borderId="113" xfId="3" applyNumberFormat="1" applyFont="1" applyFill="1" applyBorder="1" applyAlignment="1">
      <alignment vertical="center"/>
    </xf>
    <xf numFmtId="10" fontId="45" fillId="3" borderId="113" xfId="218" applyNumberFormat="1" applyFont="1" applyFill="1" applyBorder="1" applyAlignment="1">
      <alignment vertical="center"/>
    </xf>
    <xf numFmtId="10" fontId="45" fillId="46" borderId="113" xfId="3" applyNumberFormat="1" applyFont="1" applyFill="1" applyBorder="1" applyAlignment="1">
      <alignment horizontal="center" vertical="center"/>
    </xf>
    <xf numFmtId="10" fontId="45" fillId="46" borderId="114" xfId="3" applyNumberFormat="1" applyFont="1" applyFill="1" applyBorder="1" applyAlignment="1">
      <alignment horizontal="center" vertical="center"/>
    </xf>
    <xf numFmtId="2" fontId="45" fillId="46" borderId="113" xfId="3" applyNumberFormat="1" applyFont="1" applyFill="1" applyBorder="1" applyAlignment="1">
      <alignment vertical="center"/>
    </xf>
    <xf numFmtId="4" fontId="45" fillId="46" borderId="113" xfId="3" applyNumberFormat="1" applyFont="1" applyFill="1" applyBorder="1" applyAlignment="1">
      <alignment horizontal="center" vertical="center"/>
    </xf>
    <xf numFmtId="4" fontId="45" fillId="46" borderId="114" xfId="3" applyNumberFormat="1" applyFont="1" applyFill="1" applyBorder="1" applyAlignment="1">
      <alignment horizontal="center" vertical="center"/>
    </xf>
    <xf numFmtId="0" fontId="45" fillId="46" borderId="115" xfId="3" applyFont="1" applyFill="1" applyBorder="1" applyAlignment="1">
      <alignment vertical="center"/>
    </xf>
    <xf numFmtId="0" fontId="45" fillId="46" borderId="116" xfId="3" applyFont="1" applyFill="1" applyBorder="1" applyAlignment="1">
      <alignment horizontal="center" vertical="center"/>
    </xf>
    <xf numFmtId="4" fontId="45" fillId="46" borderId="116" xfId="3" applyNumberFormat="1" applyFont="1" applyFill="1" applyBorder="1" applyAlignment="1">
      <alignment vertical="center"/>
    </xf>
    <xf numFmtId="2" fontId="45" fillId="46" borderId="116" xfId="3" applyNumberFormat="1" applyFont="1" applyFill="1" applyBorder="1" applyAlignment="1">
      <alignment vertical="center"/>
    </xf>
    <xf numFmtId="4" fontId="45" fillId="46" borderId="116" xfId="3" applyNumberFormat="1" applyFont="1" applyFill="1" applyBorder="1" applyAlignment="1">
      <alignment horizontal="center" vertical="center"/>
    </xf>
    <xf numFmtId="4" fontId="45" fillId="46" borderId="117" xfId="3" applyNumberFormat="1" applyFont="1" applyFill="1" applyBorder="1" applyAlignment="1">
      <alignment horizontal="center" vertical="center"/>
    </xf>
    <xf numFmtId="4" fontId="48" fillId="0" borderId="0" xfId="165" applyNumberFormat="1" applyFont="1" applyAlignment="1">
      <alignment vertical="center"/>
    </xf>
    <xf numFmtId="4" fontId="45" fillId="0" borderId="0" xfId="165" applyNumberFormat="1" applyFont="1" applyAlignment="1">
      <alignment horizontal="center" vertical="center"/>
    </xf>
    <xf numFmtId="4" fontId="59" fillId="0" borderId="0" xfId="0" applyNumberFormat="1" applyFont="1" applyAlignment="1">
      <alignment vertical="center"/>
    </xf>
    <xf numFmtId="0" fontId="59" fillId="0" borderId="0" xfId="0" applyFont="1" applyAlignment="1">
      <alignment vertical="center"/>
    </xf>
    <xf numFmtId="16" fontId="48" fillId="0" borderId="113" xfId="165" applyNumberFormat="1" applyFont="1" applyBorder="1" applyAlignment="1">
      <alignment vertical="center"/>
    </xf>
    <xf numFmtId="0" fontId="48" fillId="0" borderId="113" xfId="165" applyFont="1" applyBorder="1" applyAlignment="1">
      <alignment vertical="center"/>
    </xf>
    <xf numFmtId="4" fontId="48" fillId="0" borderId="113" xfId="165" applyNumberFormat="1" applyFont="1" applyBorder="1" applyAlignment="1">
      <alignment vertical="center"/>
    </xf>
    <xf numFmtId="10" fontId="48" fillId="0" borderId="113" xfId="165" applyNumberFormat="1" applyFont="1" applyBorder="1" applyAlignment="1">
      <alignment vertical="center"/>
    </xf>
    <xf numFmtId="0" fontId="45" fillId="0" borderId="120" xfId="0" applyFont="1" applyBorder="1" applyAlignment="1">
      <alignment vertical="center" wrapText="1"/>
    </xf>
    <xf numFmtId="0" fontId="45" fillId="0" borderId="99" xfId="0" applyFont="1" applyBorder="1" applyAlignment="1">
      <alignment vertical="center" wrapText="1"/>
    </xf>
    <xf numFmtId="0" fontId="44" fillId="0" borderId="99" xfId="0" applyFont="1" applyBorder="1" applyAlignment="1">
      <alignment vertical="center" wrapText="1"/>
    </xf>
    <xf numFmtId="49" fontId="45" fillId="3" borderId="121" xfId="0" applyNumberFormat="1" applyFont="1" applyFill="1" applyBorder="1" applyAlignment="1">
      <alignment horizontal="right" vertical="center" wrapText="1"/>
    </xf>
    <xf numFmtId="17" fontId="45" fillId="3" borderId="122" xfId="0" quotePrefix="1" applyNumberFormat="1" applyFont="1" applyFill="1" applyBorder="1" applyAlignment="1">
      <alignment horizontal="center" vertical="center" wrapText="1"/>
    </xf>
    <xf numFmtId="0" fontId="47" fillId="0" borderId="99" xfId="0" applyFont="1" applyBorder="1" applyAlignment="1">
      <alignment vertical="center"/>
    </xf>
    <xf numFmtId="10" fontId="45" fillId="3" borderId="121" xfId="0" applyNumberFormat="1" applyFont="1" applyFill="1" applyBorder="1" applyAlignment="1">
      <alignment horizontal="right" vertical="center" wrapText="1"/>
    </xf>
    <xf numFmtId="10" fontId="45" fillId="3" borderId="122" xfId="0" applyNumberFormat="1" applyFont="1" applyFill="1" applyBorder="1" applyAlignment="1">
      <alignment horizontal="center" vertical="center" wrapText="1"/>
    </xf>
    <xf numFmtId="0" fontId="45" fillId="4" borderId="113" xfId="0" applyFont="1" applyFill="1" applyBorder="1" applyAlignment="1">
      <alignment horizontal="center" vertical="center" wrapText="1"/>
    </xf>
    <xf numFmtId="4" fontId="45" fillId="4" borderId="113" xfId="0" applyNumberFormat="1" applyFont="1" applyFill="1" applyBorder="1" applyAlignment="1">
      <alignment horizontal="center" vertical="center" wrapText="1"/>
    </xf>
    <xf numFmtId="0" fontId="44" fillId="4" borderId="113" xfId="0" applyFont="1" applyFill="1" applyBorder="1" applyAlignment="1">
      <alignment horizontal="center" vertical="center" wrapText="1"/>
    </xf>
    <xf numFmtId="0" fontId="44" fillId="4" borderId="113" xfId="0" applyFont="1" applyFill="1" applyBorder="1" applyAlignment="1">
      <alignment horizontal="center" vertical="center"/>
    </xf>
    <xf numFmtId="0" fontId="45" fillId="40" borderId="123" xfId="0" applyFont="1" applyFill="1" applyBorder="1" applyAlignment="1">
      <alignment horizontal="center" vertical="center" wrapText="1"/>
    </xf>
    <xf numFmtId="0" fontId="45" fillId="40" borderId="25" xfId="0" applyFont="1" applyFill="1" applyBorder="1" applyAlignment="1">
      <alignment horizontal="center" vertical="center" wrapText="1"/>
    </xf>
    <xf numFmtId="0" fontId="45" fillId="40" borderId="25" xfId="0" applyFont="1" applyFill="1" applyBorder="1" applyAlignment="1">
      <alignment horizontal="left" vertical="center" wrapText="1"/>
    </xf>
    <xf numFmtId="4" fontId="45" fillId="40" borderId="25" xfId="0" applyNumberFormat="1" applyFont="1" applyFill="1" applyBorder="1" applyAlignment="1">
      <alignment vertical="center" wrapText="1"/>
    </xf>
    <xf numFmtId="4" fontId="0" fillId="40" borderId="1" xfId="0" applyNumberFormat="1" applyFill="1" applyBorder="1" applyAlignment="1">
      <alignment horizontal="right" vertical="center" wrapText="1"/>
    </xf>
    <xf numFmtId="10" fontId="45" fillId="40" borderId="124" xfId="0" applyNumberFormat="1" applyFont="1" applyFill="1" applyBorder="1" applyAlignment="1">
      <alignment vertical="center" wrapText="1"/>
    </xf>
    <xf numFmtId="0" fontId="0" fillId="0" borderId="125" xfId="0" applyBorder="1" applyAlignment="1">
      <alignment horizontal="center" vertical="center" wrapText="1"/>
    </xf>
    <xf numFmtId="0" fontId="0" fillId="0" borderId="1" xfId="0" applyBorder="1" applyAlignment="1">
      <alignment horizontal="center" vertical="center" wrapText="1"/>
    </xf>
    <xf numFmtId="4" fontId="0" fillId="0" borderId="20" xfId="0" applyNumberFormat="1" applyBorder="1" applyAlignment="1">
      <alignment horizontal="center" vertical="center" wrapText="1"/>
    </xf>
    <xf numFmtId="0" fontId="0" fillId="0" borderId="20" xfId="0" applyBorder="1" applyAlignment="1">
      <alignment horizontal="left" vertical="center" wrapText="1"/>
    </xf>
    <xf numFmtId="0" fontId="0" fillId="0" borderId="20" xfId="0" applyBorder="1" applyAlignment="1">
      <alignment horizontal="center" vertical="center" wrapText="1"/>
    </xf>
    <xf numFmtId="4" fontId="0" fillId="0" borderId="20" xfId="0" applyNumberFormat="1" applyBorder="1" applyAlignment="1">
      <alignment horizontal="right" vertical="center" wrapText="1"/>
    </xf>
    <xf numFmtId="4" fontId="0" fillId="0" borderId="20" xfId="1" applyNumberFormat="1" applyFont="1" applyFill="1" applyBorder="1" applyAlignment="1">
      <alignment horizontal="right" vertical="center" wrapText="1"/>
    </xf>
    <xf numFmtId="4" fontId="0" fillId="0" borderId="22" xfId="0" applyNumberFormat="1" applyBorder="1" applyAlignment="1">
      <alignment horizontal="right" vertical="center"/>
    </xf>
    <xf numFmtId="10" fontId="0" fillId="0" borderId="126" xfId="13" applyNumberFormat="1" applyFont="1" applyFill="1" applyBorder="1" applyAlignment="1">
      <alignment horizontal="right" vertical="center"/>
    </xf>
    <xf numFmtId="0" fontId="0" fillId="0" borderId="127" xfId="0" applyBorder="1" applyAlignment="1">
      <alignment horizontal="center" vertical="center" wrapText="1"/>
    </xf>
    <xf numFmtId="4" fontId="0" fillId="0" borderId="1" xfId="0" applyNumberFormat="1" applyBorder="1" applyAlignment="1">
      <alignment horizontal="center" vertical="center" wrapText="1"/>
    </xf>
    <xf numFmtId="0" fontId="0" fillId="0" borderId="1" xfId="0" applyBorder="1" applyAlignment="1">
      <alignment horizontal="left" vertical="center" wrapText="1"/>
    </xf>
    <xf numFmtId="10" fontId="0" fillId="0" borderId="128" xfId="13" applyNumberFormat="1" applyFont="1" applyFill="1" applyBorder="1" applyAlignment="1">
      <alignment horizontal="right" vertical="center"/>
    </xf>
    <xf numFmtId="0" fontId="0" fillId="0" borderId="1" xfId="0" quotePrefix="1" applyBorder="1" applyAlignment="1">
      <alignment horizontal="center" vertical="center" wrapText="1"/>
    </xf>
    <xf numFmtId="0" fontId="0" fillId="39" borderId="127" xfId="0" applyFill="1" applyBorder="1" applyAlignment="1">
      <alignment horizontal="center" vertical="center" wrapText="1"/>
    </xf>
    <xf numFmtId="0" fontId="0" fillId="39" borderId="1" xfId="0" quotePrefix="1" applyFill="1" applyBorder="1" applyAlignment="1">
      <alignment horizontal="center" vertical="center" wrapText="1"/>
    </xf>
    <xf numFmtId="0" fontId="0" fillId="39" borderId="1" xfId="0" applyFill="1" applyBorder="1" applyAlignment="1">
      <alignment horizontal="center" vertical="center" wrapText="1"/>
    </xf>
    <xf numFmtId="0" fontId="44" fillId="39" borderId="1" xfId="0" applyFont="1" applyFill="1" applyBorder="1" applyAlignment="1">
      <alignment horizontal="center" vertical="center" wrapText="1"/>
    </xf>
    <xf numFmtId="4" fontId="0" fillId="39" borderId="1" xfId="0" applyNumberFormat="1" applyFill="1" applyBorder="1" applyAlignment="1">
      <alignment horizontal="right" vertical="center" wrapText="1"/>
    </xf>
    <xf numFmtId="4" fontId="44" fillId="39" borderId="1" xfId="1" applyNumberFormat="1" applyFont="1" applyFill="1" applyBorder="1" applyAlignment="1">
      <alignment horizontal="right" vertical="center" wrapText="1"/>
    </xf>
    <xf numFmtId="10" fontId="44" fillId="39" borderId="128" xfId="13" applyNumberFormat="1" applyFont="1" applyFill="1" applyBorder="1" applyAlignment="1">
      <alignment horizontal="right" vertical="center"/>
    </xf>
    <xf numFmtId="0" fontId="44" fillId="0" borderId="1" xfId="0" applyFont="1" applyBorder="1" applyAlignment="1">
      <alignment horizontal="center" vertical="center" wrapText="1"/>
    </xf>
    <xf numFmtId="4" fontId="0" fillId="0" borderId="1" xfId="0" applyNumberFormat="1" applyBorder="1" applyAlignment="1">
      <alignment horizontal="right" vertical="center" wrapText="1"/>
    </xf>
    <xf numFmtId="4" fontId="0" fillId="0" borderId="1" xfId="1" applyNumberFormat="1" applyFont="1" applyBorder="1" applyAlignment="1">
      <alignment horizontal="right" vertical="center" wrapText="1"/>
    </xf>
    <xf numFmtId="4" fontId="0" fillId="0" borderId="21" xfId="0" applyNumberFormat="1" applyBorder="1" applyAlignment="1">
      <alignment horizontal="right" vertical="center"/>
    </xf>
    <xf numFmtId="10" fontId="0" fillId="0" borderId="128" xfId="13" applyNumberFormat="1" applyFont="1" applyBorder="1" applyAlignment="1">
      <alignment horizontal="right" vertical="center"/>
    </xf>
    <xf numFmtId="0" fontId="44" fillId="40" borderId="127" xfId="0" applyFont="1" applyFill="1" applyBorder="1" applyAlignment="1">
      <alignment horizontal="center" vertical="center" wrapText="1"/>
    </xf>
    <xf numFmtId="0" fontId="0" fillId="40" borderId="1" xfId="0" applyFill="1" applyBorder="1" applyAlignment="1">
      <alignment horizontal="center" vertical="center" wrapText="1"/>
    </xf>
    <xf numFmtId="0" fontId="44" fillId="40" borderId="1" xfId="0" applyFont="1" applyFill="1" applyBorder="1" applyAlignment="1">
      <alignment horizontal="left" vertical="center" wrapText="1"/>
    </xf>
    <xf numFmtId="4" fontId="44" fillId="40" borderId="1" xfId="1" applyNumberFormat="1" applyFont="1" applyFill="1" applyBorder="1" applyAlignment="1">
      <alignment horizontal="right" vertical="center" wrapText="1"/>
    </xf>
    <xf numFmtId="4" fontId="44" fillId="40" borderId="21" xfId="1" applyNumberFormat="1" applyFont="1" applyFill="1" applyBorder="1" applyAlignment="1">
      <alignment horizontal="right" vertical="center" wrapText="1"/>
    </xf>
    <xf numFmtId="10" fontId="44" fillId="40" borderId="128" xfId="13" applyNumberFormat="1" applyFont="1" applyFill="1" applyBorder="1" applyAlignment="1">
      <alignment horizontal="right" vertical="center" wrapText="1"/>
    </xf>
    <xf numFmtId="0" fontId="0" fillId="0" borderId="1" xfId="0" applyBorder="1" applyAlignment="1">
      <alignment horizontal="justify" vertical="center" wrapText="1"/>
    </xf>
    <xf numFmtId="4" fontId="0" fillId="0" borderId="1" xfId="1" applyNumberFormat="1" applyFont="1" applyFill="1" applyBorder="1" applyAlignment="1">
      <alignment horizontal="right" vertical="center" wrapText="1"/>
    </xf>
    <xf numFmtId="4" fontId="44" fillId="39" borderId="21" xfId="0" applyNumberFormat="1" applyFont="1" applyFill="1" applyBorder="1" applyAlignment="1">
      <alignment horizontal="right" vertical="center"/>
    </xf>
    <xf numFmtId="0" fontId="45" fillId="40" borderId="127" xfId="0" applyFont="1" applyFill="1" applyBorder="1" applyAlignment="1">
      <alignment horizontal="center" vertical="center" wrapText="1"/>
    </xf>
    <xf numFmtId="0" fontId="45" fillId="40" borderId="1" xfId="0" applyFont="1" applyFill="1" applyBorder="1" applyAlignment="1">
      <alignment horizontal="center" vertical="center" wrapText="1"/>
    </xf>
    <xf numFmtId="0" fontId="45" fillId="40" borderId="1" xfId="0" applyFont="1" applyFill="1" applyBorder="1" applyAlignment="1">
      <alignment horizontal="left" vertical="center" wrapText="1"/>
    </xf>
    <xf numFmtId="4" fontId="45" fillId="40" borderId="1" xfId="0" applyNumberFormat="1" applyFont="1" applyFill="1" applyBorder="1" applyAlignment="1">
      <alignment horizontal="right" vertical="center" wrapText="1"/>
    </xf>
    <xf numFmtId="4" fontId="45" fillId="40" borderId="1" xfId="1" applyNumberFormat="1" applyFont="1" applyFill="1" applyBorder="1" applyAlignment="1">
      <alignment horizontal="right" vertical="center" wrapText="1"/>
    </xf>
    <xf numFmtId="4" fontId="45" fillId="40" borderId="21" xfId="1" applyNumberFormat="1" applyFont="1" applyFill="1" applyBorder="1" applyAlignment="1">
      <alignment horizontal="right" vertical="center" wrapText="1"/>
    </xf>
    <xf numFmtId="10" fontId="45" fillId="40" borderId="128" xfId="13" applyNumberFormat="1" applyFont="1" applyFill="1" applyBorder="1" applyAlignment="1">
      <alignment horizontal="right" vertical="center" wrapText="1"/>
    </xf>
    <xf numFmtId="0" fontId="44" fillId="3" borderId="127" xfId="0" applyFont="1" applyFill="1" applyBorder="1" applyAlignment="1">
      <alignment horizontal="center" vertical="center" wrapText="1"/>
    </xf>
    <xf numFmtId="0" fontId="44" fillId="3" borderId="1" xfId="0" applyFont="1" applyFill="1" applyBorder="1" applyAlignment="1">
      <alignment horizontal="center" vertical="center" wrapText="1"/>
    </xf>
    <xf numFmtId="0" fontId="44" fillId="3" borderId="1" xfId="0" applyFont="1" applyFill="1" applyBorder="1" applyAlignment="1">
      <alignment horizontal="left" vertical="center" wrapText="1"/>
    </xf>
    <xf numFmtId="4" fontId="44" fillId="3" borderId="1" xfId="0" applyNumberFormat="1" applyFont="1" applyFill="1" applyBorder="1" applyAlignment="1">
      <alignment horizontal="right" vertical="center" wrapText="1"/>
    </xf>
    <xf numFmtId="4" fontId="44" fillId="3" borderId="1" xfId="1" applyNumberFormat="1" applyFont="1" applyFill="1" applyBorder="1" applyAlignment="1">
      <alignment horizontal="right" vertical="center" wrapText="1"/>
    </xf>
    <xf numFmtId="4" fontId="44" fillId="3" borderId="21" xfId="0" applyNumberFormat="1" applyFont="1" applyFill="1" applyBorder="1" applyAlignment="1">
      <alignment horizontal="right" vertical="center"/>
    </xf>
    <xf numFmtId="10" fontId="44" fillId="3" borderId="128" xfId="13" applyNumberFormat="1" applyFont="1" applyFill="1" applyBorder="1" applyAlignment="1">
      <alignment horizontal="right" vertical="center"/>
    </xf>
    <xf numFmtId="0" fontId="44" fillId="3" borderId="1" xfId="0" quotePrefix="1" applyFont="1" applyFill="1" applyBorder="1" applyAlignment="1">
      <alignment horizontal="center" vertical="center" wrapText="1"/>
    </xf>
    <xf numFmtId="0" fontId="0" fillId="3" borderId="1" xfId="0" quotePrefix="1" applyFill="1" applyBorder="1" applyAlignment="1">
      <alignment horizontal="center" vertical="center" wrapText="1"/>
    </xf>
    <xf numFmtId="0" fontId="0" fillId="3" borderId="1" xfId="0" applyFill="1" applyBorder="1" applyAlignment="1">
      <alignment horizontal="center" vertical="center" wrapText="1"/>
    </xf>
    <xf numFmtId="4" fontId="0" fillId="3" borderId="1" xfId="0" applyNumberFormat="1" applyFill="1" applyBorder="1" applyAlignment="1">
      <alignment horizontal="right" vertical="center" wrapText="1"/>
    </xf>
    <xf numFmtId="4" fontId="0" fillId="3" borderId="1" xfId="1" applyNumberFormat="1" applyFont="1" applyFill="1" applyBorder="1" applyAlignment="1">
      <alignment horizontal="right" vertical="center" wrapText="1"/>
    </xf>
    <xf numFmtId="4" fontId="0" fillId="3" borderId="21" xfId="0" applyNumberFormat="1" applyFill="1" applyBorder="1" applyAlignment="1">
      <alignment horizontal="right" vertical="center"/>
    </xf>
    <xf numFmtId="10" fontId="0" fillId="3" borderId="128" xfId="13" applyNumberFormat="1" applyFont="1" applyFill="1" applyBorder="1" applyAlignment="1">
      <alignment horizontal="right" vertical="center"/>
    </xf>
    <xf numFmtId="0" fontId="44" fillId="39" borderId="127" xfId="0" applyFont="1" applyFill="1" applyBorder="1" applyAlignment="1">
      <alignment horizontal="center" vertical="center" wrapText="1"/>
    </xf>
    <xf numFmtId="4" fontId="44" fillId="39" borderId="1" xfId="0" applyNumberFormat="1" applyFont="1" applyFill="1" applyBorder="1" applyAlignment="1">
      <alignment horizontal="right" vertical="center" wrapText="1"/>
    </xf>
    <xf numFmtId="0" fontId="0" fillId="2" borderId="127" xfId="0" applyFill="1" applyBorder="1" applyAlignment="1">
      <alignment horizontal="center" vertical="center" wrapText="1"/>
    </xf>
    <xf numFmtId="4" fontId="44" fillId="0" borderId="1" xfId="1" applyNumberFormat="1" applyFont="1" applyBorder="1" applyAlignment="1">
      <alignment horizontal="right" vertical="center" wrapText="1"/>
    </xf>
    <xf numFmtId="43" fontId="0" fillId="0" borderId="1" xfId="0" applyNumberFormat="1" applyBorder="1" applyAlignment="1">
      <alignment horizontal="center" vertical="center" wrapText="1"/>
    </xf>
    <xf numFmtId="43" fontId="0" fillId="0" borderId="1" xfId="0" applyNumberFormat="1" applyBorder="1" applyAlignment="1">
      <alignment horizontal="right" vertical="center" wrapText="1"/>
    </xf>
    <xf numFmtId="43" fontId="0" fillId="0" borderId="1" xfId="1" applyFont="1" applyFill="1" applyBorder="1" applyAlignment="1">
      <alignment horizontal="right" vertical="center" wrapText="1"/>
    </xf>
    <xf numFmtId="0" fontId="0" fillId="39" borderId="129" xfId="0" applyFill="1" applyBorder="1" applyAlignment="1">
      <alignment horizontal="center" vertical="center" wrapText="1"/>
    </xf>
    <xf numFmtId="0" fontId="48" fillId="39" borderId="26" xfId="0" applyFont="1" applyFill="1" applyBorder="1" applyAlignment="1">
      <alignment horizontal="center" vertical="center" wrapText="1"/>
    </xf>
    <xf numFmtId="0" fontId="0" fillId="39" borderId="26" xfId="0" applyFill="1" applyBorder="1" applyAlignment="1">
      <alignment horizontal="center" vertical="center" wrapText="1"/>
    </xf>
    <xf numFmtId="0" fontId="44" fillId="39" borderId="26" xfId="0" applyFont="1" applyFill="1" applyBorder="1" applyAlignment="1">
      <alignment horizontal="center" vertical="center" wrapText="1"/>
    </xf>
    <xf numFmtId="2" fontId="0" fillId="39" borderId="26" xfId="0" applyNumberFormat="1" applyFill="1" applyBorder="1" applyAlignment="1">
      <alignment horizontal="center" vertical="center" wrapText="1"/>
    </xf>
    <xf numFmtId="4" fontId="44" fillId="39" borderId="26" xfId="1" applyNumberFormat="1" applyFont="1" applyFill="1" applyBorder="1" applyAlignment="1">
      <alignment horizontal="right" vertical="center" wrapText="1"/>
    </xf>
    <xf numFmtId="10" fontId="44" fillId="39" borderId="130" xfId="13" applyNumberFormat="1" applyFont="1" applyFill="1" applyBorder="1" applyAlignment="1">
      <alignment horizontal="right" vertical="center"/>
    </xf>
    <xf numFmtId="0" fontId="0" fillId="4" borderId="121" xfId="0" applyFill="1" applyBorder="1" applyAlignment="1">
      <alignment horizontal="center" vertical="center" wrapText="1"/>
    </xf>
    <xf numFmtId="0" fontId="48" fillId="4" borderId="111" xfId="0" applyFont="1" applyFill="1" applyBorder="1" applyAlignment="1">
      <alignment horizontal="center" vertical="center" wrapText="1"/>
    </xf>
    <xf numFmtId="0" fontId="0" fillId="4" borderId="111" xfId="0" applyFill="1" applyBorder="1" applyAlignment="1">
      <alignment horizontal="center" vertical="center" wrapText="1"/>
    </xf>
    <xf numFmtId="0" fontId="44" fillId="4" borderId="111" xfId="0" applyFont="1" applyFill="1" applyBorder="1" applyAlignment="1">
      <alignment horizontal="center" vertical="center" wrapText="1"/>
    </xf>
    <xf numFmtId="4" fontId="0" fillId="4" borderId="111" xfId="0" applyNumberFormat="1" applyFill="1" applyBorder="1" applyAlignment="1">
      <alignment horizontal="center" vertical="center" wrapText="1"/>
    </xf>
    <xf numFmtId="4" fontId="44" fillId="4" borderId="131" xfId="1" applyNumberFormat="1" applyFont="1" applyFill="1" applyBorder="1" applyAlignment="1">
      <alignment horizontal="right" vertical="center" wrapText="1"/>
    </xf>
    <xf numFmtId="10" fontId="44" fillId="4" borderId="132" xfId="13" applyNumberFormat="1" applyFont="1" applyFill="1" applyBorder="1" applyAlignment="1">
      <alignment horizontal="right" vertical="center"/>
    </xf>
    <xf numFmtId="0" fontId="48" fillId="0" borderId="98" xfId="172" applyFont="1" applyBorder="1" applyAlignment="1">
      <alignment horizontal="left" vertical="center"/>
    </xf>
    <xf numFmtId="0" fontId="48" fillId="0" borderId="0" xfId="172" applyFont="1" applyAlignment="1">
      <alignment horizontal="left" vertical="center"/>
    </xf>
    <xf numFmtId="0" fontId="48" fillId="0" borderId="99" xfId="172" applyFont="1" applyBorder="1" applyAlignment="1">
      <alignment horizontal="left" vertical="center"/>
    </xf>
    <xf numFmtId="49" fontId="48" fillId="0" borderId="90" xfId="172" quotePrefix="1" applyNumberFormat="1" applyFont="1" applyBorder="1" applyAlignment="1">
      <alignment horizontal="left" vertical="center"/>
    </xf>
    <xf numFmtId="49" fontId="48" fillId="0" borderId="24" xfId="172" quotePrefix="1" applyNumberFormat="1" applyFont="1" applyBorder="1" applyAlignment="1">
      <alignment horizontal="left" vertical="center"/>
    </xf>
    <xf numFmtId="49" fontId="48" fillId="0" borderId="43" xfId="172" quotePrefix="1" applyNumberFormat="1" applyFont="1" applyBorder="1" applyAlignment="1">
      <alignment horizontal="left" vertical="center"/>
    </xf>
    <xf numFmtId="0" fontId="46" fillId="0" borderId="98" xfId="0" applyFont="1" applyBorder="1" applyAlignment="1">
      <alignment horizontal="center" vertical="center" wrapText="1"/>
    </xf>
    <xf numFmtId="0" fontId="46" fillId="0" borderId="0" xfId="0" applyFont="1" applyAlignment="1">
      <alignment horizontal="center" vertical="center" wrapText="1"/>
    </xf>
    <xf numFmtId="0" fontId="60" fillId="0" borderId="98" xfId="0" applyFont="1" applyBorder="1" applyAlignment="1">
      <alignment horizontal="center" vertical="center" wrapText="1"/>
    </xf>
    <xf numFmtId="0" fontId="60" fillId="0" borderId="0" xfId="0" applyFont="1" applyAlignment="1">
      <alignment horizontal="center" vertical="center" wrapText="1"/>
    </xf>
    <xf numFmtId="0" fontId="60" fillId="0" borderId="118" xfId="0" applyFont="1" applyBorder="1" applyAlignment="1">
      <alignment horizontal="center" vertical="center" wrapText="1"/>
    </xf>
    <xf numFmtId="0" fontId="60" fillId="0" borderId="119" xfId="0" applyFont="1" applyBorder="1" applyAlignment="1">
      <alignment horizontal="center" vertical="center" wrapText="1"/>
    </xf>
    <xf numFmtId="0" fontId="0" fillId="0" borderId="98" xfId="0" applyBorder="1" applyAlignment="1">
      <alignment horizontal="justify" vertical="center" wrapText="1"/>
    </xf>
    <xf numFmtId="0" fontId="0" fillId="0" borderId="0" xfId="0" applyAlignment="1">
      <alignment horizontal="justify" vertical="center" wrapText="1"/>
    </xf>
    <xf numFmtId="0" fontId="0" fillId="0" borderId="90" xfId="0" applyBorder="1" applyAlignment="1">
      <alignment horizontal="justify" vertical="center" wrapText="1"/>
    </xf>
    <xf numFmtId="0" fontId="0" fillId="0" borderId="24" xfId="0" applyBorder="1" applyAlignment="1">
      <alignment horizontal="justify" vertical="center" wrapText="1"/>
    </xf>
    <xf numFmtId="0" fontId="45" fillId="0" borderId="98" xfId="0" applyFont="1" applyBorder="1" applyAlignment="1">
      <alignment horizontal="left" vertical="center" wrapText="1"/>
    </xf>
    <xf numFmtId="0" fontId="45" fillId="0" borderId="0" xfId="0" applyFont="1" applyAlignment="1">
      <alignment horizontal="left" vertical="center" wrapText="1"/>
    </xf>
    <xf numFmtId="0" fontId="45" fillId="0" borderId="99" xfId="0" applyFont="1" applyBorder="1" applyAlignment="1">
      <alignment horizontal="left" vertical="center" wrapText="1"/>
    </xf>
    <xf numFmtId="0" fontId="45" fillId="2" borderId="98" xfId="137" applyNumberFormat="1" applyFont="1" applyFill="1" applyBorder="1" applyAlignment="1" applyProtection="1">
      <alignment horizontal="left" vertical="center" wrapText="1"/>
    </xf>
    <xf numFmtId="0" fontId="45" fillId="2" borderId="0" xfId="137" applyNumberFormat="1" applyFont="1" applyFill="1" applyBorder="1" applyAlignment="1" applyProtection="1">
      <alignment horizontal="left" vertical="center" wrapText="1"/>
    </xf>
    <xf numFmtId="0" fontId="45" fillId="2" borderId="99" xfId="137" applyNumberFormat="1" applyFont="1" applyFill="1" applyBorder="1" applyAlignment="1" applyProtection="1">
      <alignment horizontal="left" vertical="center" wrapText="1"/>
    </xf>
    <xf numFmtId="49" fontId="48" fillId="0" borderId="98" xfId="172" quotePrefix="1" applyNumberFormat="1" applyFont="1" applyBorder="1" applyAlignment="1">
      <alignment horizontal="left" vertical="center"/>
    </xf>
    <xf numFmtId="49" fontId="48" fillId="0" borderId="0" xfId="172" quotePrefix="1" applyNumberFormat="1" applyFont="1" applyAlignment="1">
      <alignment horizontal="left" vertical="center"/>
    </xf>
    <xf numFmtId="49" fontId="48" fillId="0" borderId="99" xfId="172" quotePrefix="1" applyNumberFormat="1" applyFont="1" applyBorder="1" applyAlignment="1">
      <alignment horizontal="left" vertical="center"/>
    </xf>
    <xf numFmtId="43" fontId="1" fillId="0" borderId="33" xfId="174" applyFont="1" applyFill="1" applyBorder="1" applyAlignment="1">
      <alignment horizontal="center" vertical="center" wrapText="1"/>
    </xf>
    <xf numFmtId="43" fontId="1" fillId="0" borderId="34" xfId="174" applyFont="1" applyFill="1" applyBorder="1" applyAlignment="1">
      <alignment horizontal="center" vertical="center" wrapText="1"/>
    </xf>
    <xf numFmtId="43" fontId="1" fillId="0" borderId="35" xfId="174" applyFont="1" applyFill="1" applyBorder="1" applyAlignment="1">
      <alignment horizontal="center" vertical="center" wrapText="1"/>
    </xf>
    <xf numFmtId="43" fontId="1" fillId="0" borderId="33" xfId="1" applyFont="1" applyFill="1" applyBorder="1" applyAlignment="1">
      <alignment horizontal="center" vertical="center" wrapText="1"/>
    </xf>
    <xf numFmtId="43" fontId="1" fillId="0" borderId="34" xfId="1" applyFont="1" applyFill="1" applyBorder="1" applyAlignment="1">
      <alignment horizontal="center" vertical="center" wrapText="1"/>
    </xf>
    <xf numFmtId="43" fontId="1" fillId="0" borderId="35" xfId="1" applyFont="1" applyFill="1" applyBorder="1" applyAlignment="1">
      <alignment horizontal="center" vertical="center" wrapText="1"/>
    </xf>
    <xf numFmtId="0" fontId="45" fillId="0" borderId="6" xfId="0" applyFont="1" applyBorder="1" applyAlignment="1">
      <alignment horizontal="center" vertical="center" wrapText="1"/>
    </xf>
    <xf numFmtId="0" fontId="45" fillId="0" borderId="7" xfId="0" applyFont="1" applyBorder="1" applyAlignment="1">
      <alignment horizontal="center" vertical="center" wrapText="1"/>
    </xf>
    <xf numFmtId="0" fontId="45" fillId="0" borderId="8" xfId="0" applyFont="1" applyBorder="1" applyAlignment="1">
      <alignment horizontal="center" vertical="center" wrapText="1"/>
    </xf>
    <xf numFmtId="0" fontId="45" fillId="0" borderId="2" xfId="0" applyFont="1" applyBorder="1" applyAlignment="1">
      <alignment horizontal="center" vertical="center" wrapText="1"/>
    </xf>
    <xf numFmtId="0" fontId="45" fillId="0" borderId="0" xfId="0" applyFont="1" applyAlignment="1">
      <alignment horizontal="center" vertical="center" wrapText="1"/>
    </xf>
    <xf numFmtId="0" fontId="45" fillId="0" borderId="3"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3" xfId="0" applyFont="1" applyBorder="1" applyAlignment="1">
      <alignment horizontal="center" vertical="center" wrapText="1"/>
    </xf>
    <xf numFmtId="0" fontId="0" fillId="0" borderId="84" xfId="0" applyBorder="1" applyAlignment="1">
      <alignment horizontal="justify" vertical="center" wrapText="1"/>
    </xf>
    <xf numFmtId="0" fontId="0" fillId="0" borderId="82" xfId="0" applyBorder="1" applyAlignment="1">
      <alignment horizontal="justify" vertical="center" wrapText="1"/>
    </xf>
    <xf numFmtId="0" fontId="0" fillId="0" borderId="85" xfId="0" applyBorder="1" applyAlignment="1">
      <alignment horizontal="justify"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51" fillId="0" borderId="42" xfId="3" quotePrefix="1" applyFont="1" applyBorder="1" applyAlignment="1">
      <alignment horizontal="center" vertical="center" wrapText="1"/>
    </xf>
    <xf numFmtId="0" fontId="51" fillId="0" borderId="44" xfId="3" applyFont="1" applyBorder="1" applyAlignment="1">
      <alignment horizontal="center" vertical="center" wrapText="1"/>
    </xf>
    <xf numFmtId="0" fontId="50" fillId="0" borderId="24" xfId="163" applyFont="1" applyBorder="1" applyAlignment="1">
      <alignment horizontal="center" vertical="center"/>
    </xf>
    <xf numFmtId="0" fontId="50" fillId="0" borderId="43" xfId="163" applyFont="1" applyBorder="1" applyAlignment="1">
      <alignment horizontal="center" vertical="center"/>
    </xf>
    <xf numFmtId="1" fontId="51" fillId="0" borderId="45" xfId="165" applyNumberFormat="1" applyFont="1" applyBorder="1" applyAlignment="1">
      <alignment horizontal="center" vertical="center"/>
    </xf>
    <xf numFmtId="1" fontId="51" fillId="0" borderId="48" xfId="165" applyNumberFormat="1" applyFont="1" applyBorder="1" applyAlignment="1">
      <alignment horizontal="center" vertical="center"/>
    </xf>
    <xf numFmtId="0" fontId="51" fillId="0" borderId="46" xfId="165" applyFont="1" applyBorder="1" applyAlignment="1">
      <alignment horizontal="justify" vertical="center" wrapText="1"/>
    </xf>
    <xf numFmtId="0" fontId="51" fillId="0" borderId="23" xfId="165" applyFont="1" applyBorder="1" applyAlignment="1">
      <alignment horizontal="justify" vertical="center" wrapText="1"/>
    </xf>
    <xf numFmtId="0" fontId="51" fillId="0" borderId="47" xfId="165" applyFont="1" applyBorder="1" applyAlignment="1">
      <alignment horizontal="justify" vertical="center" wrapText="1"/>
    </xf>
    <xf numFmtId="0" fontId="51" fillId="0" borderId="49" xfId="165" applyFont="1" applyBorder="1" applyAlignment="1">
      <alignment horizontal="justify" vertical="center" wrapText="1"/>
    </xf>
    <xf numFmtId="0" fontId="51" fillId="0" borderId="50" xfId="165" applyFont="1" applyBorder="1" applyAlignment="1">
      <alignment horizontal="justify" vertical="center" wrapText="1"/>
    </xf>
    <xf numFmtId="0" fontId="51" fillId="0" borderId="51" xfId="165" applyFont="1" applyBorder="1" applyAlignment="1">
      <alignment horizontal="justify" vertical="center" wrapText="1"/>
    </xf>
    <xf numFmtId="189" fontId="50" fillId="42" borderId="55" xfId="166" applyNumberFormat="1" applyFont="1" applyFill="1" applyBorder="1" applyAlignment="1">
      <alignment horizontal="right" vertical="center"/>
    </xf>
    <xf numFmtId="189" fontId="50" fillId="42" borderId="56" xfId="166" applyNumberFormat="1" applyFont="1" applyFill="1" applyBorder="1" applyAlignment="1">
      <alignment horizontal="right" vertical="center"/>
    </xf>
    <xf numFmtId="189" fontId="50" fillId="42" borderId="57" xfId="166" applyNumberFormat="1" applyFont="1" applyFill="1" applyBorder="1" applyAlignment="1">
      <alignment horizontal="right" vertical="center"/>
    </xf>
    <xf numFmtId="0" fontId="54" fillId="41" borderId="59" xfId="163" applyFont="1" applyFill="1" applyBorder="1" applyAlignment="1">
      <alignment horizontal="center" vertical="center" wrapText="1"/>
    </xf>
    <xf numFmtId="0" fontId="54" fillId="41" borderId="60" xfId="163" applyFont="1" applyFill="1" applyBorder="1" applyAlignment="1">
      <alignment horizontal="center" vertical="center" wrapText="1"/>
    </xf>
    <xf numFmtId="0" fontId="54" fillId="41" borderId="61" xfId="163" applyFont="1" applyFill="1" applyBorder="1" applyAlignment="1">
      <alignment horizontal="center" vertical="center" wrapText="1"/>
    </xf>
    <xf numFmtId="0" fontId="54" fillId="41" borderId="38" xfId="163" applyFont="1" applyFill="1" applyBorder="1" applyAlignment="1">
      <alignment horizontal="center" vertical="center" wrapText="1"/>
    </xf>
    <xf numFmtId="0" fontId="51" fillId="0" borderId="7" xfId="163" applyFont="1" applyBorder="1" applyAlignment="1">
      <alignment horizontal="center" wrapText="1"/>
    </xf>
    <xf numFmtId="0" fontId="51" fillId="0" borderId="0" xfId="163" applyFont="1" applyAlignment="1">
      <alignment horizontal="center" wrapText="1"/>
    </xf>
    <xf numFmtId="17" fontId="51" fillId="0" borderId="41" xfId="164" quotePrefix="1" applyNumberFormat="1" applyFont="1" applyBorder="1" applyAlignment="1">
      <alignment horizontal="center" vertical="center"/>
    </xf>
    <xf numFmtId="17" fontId="51" fillId="0" borderId="9" xfId="164" applyNumberFormat="1" applyFont="1" applyBorder="1" applyAlignment="1">
      <alignment horizontal="center" vertical="center"/>
    </xf>
    <xf numFmtId="189" fontId="50" fillId="42" borderId="87" xfId="166" applyNumberFormat="1" applyFont="1" applyFill="1" applyBorder="1" applyAlignment="1">
      <alignment horizontal="right" vertical="center"/>
    </xf>
    <xf numFmtId="189" fontId="50" fillId="42" borderId="88" xfId="166" applyNumberFormat="1" applyFont="1" applyFill="1" applyBorder="1" applyAlignment="1">
      <alignment horizontal="right" vertical="center"/>
    </xf>
    <xf numFmtId="0" fontId="48" fillId="45" borderId="102" xfId="3" applyFont="1" applyFill="1" applyBorder="1" applyAlignment="1">
      <alignment horizontal="center" vertical="center" wrapText="1"/>
    </xf>
    <xf numFmtId="0" fontId="48" fillId="45" borderId="113" xfId="3" applyFont="1" applyFill="1" applyBorder="1" applyAlignment="1">
      <alignment horizontal="justify" vertical="center" wrapText="1"/>
    </xf>
    <xf numFmtId="43" fontId="48" fillId="0" borderId="113" xfId="217" applyFont="1" applyBorder="1" applyAlignment="1">
      <alignment vertical="center" wrapText="1"/>
    </xf>
    <xf numFmtId="10" fontId="48" fillId="0" borderId="113" xfId="218" applyNumberFormat="1" applyFont="1" applyBorder="1" applyAlignment="1">
      <alignment vertical="center"/>
    </xf>
    <xf numFmtId="0" fontId="45" fillId="0" borderId="113" xfId="165" applyFont="1" applyBorder="1" applyAlignment="1">
      <alignment horizontal="center" vertical="center"/>
    </xf>
    <xf numFmtId="0" fontId="45" fillId="46" borderId="102" xfId="3" applyFont="1" applyFill="1" applyBorder="1" applyAlignment="1">
      <alignment horizontal="center" vertical="center" wrapText="1"/>
    </xf>
    <xf numFmtId="0" fontId="45" fillId="46" borderId="113" xfId="3" applyFont="1" applyFill="1" applyBorder="1" applyAlignment="1">
      <alignment horizontal="center" vertical="center" wrapText="1"/>
    </xf>
    <xf numFmtId="0" fontId="45" fillId="46" borderId="113" xfId="3" applyFont="1" applyFill="1" applyBorder="1" applyAlignment="1">
      <alignment horizontal="center" vertical="center"/>
    </xf>
    <xf numFmtId="0" fontId="45" fillId="46" borderId="114" xfId="3" applyFont="1" applyFill="1" applyBorder="1" applyAlignment="1">
      <alignment horizontal="center" vertical="center"/>
    </xf>
    <xf numFmtId="0" fontId="48" fillId="0" borderId="100" xfId="165" applyFont="1" applyBorder="1" applyAlignment="1">
      <alignment horizontal="center" vertical="center"/>
    </xf>
    <xf numFmtId="0" fontId="48" fillId="0" borderId="102" xfId="165" applyFont="1" applyBorder="1" applyAlignment="1">
      <alignment horizontal="center" vertical="center"/>
    </xf>
    <xf numFmtId="0" fontId="45" fillId="44" borderId="101" xfId="3" applyFont="1" applyFill="1" applyBorder="1" applyAlignment="1">
      <alignment horizontal="center" vertical="center"/>
    </xf>
    <xf numFmtId="0" fontId="45" fillId="44" borderId="7" xfId="3" applyFont="1" applyFill="1" applyBorder="1" applyAlignment="1">
      <alignment horizontal="center" vertical="center"/>
    </xf>
    <xf numFmtId="0" fontId="45" fillId="44" borderId="8" xfId="3" applyFont="1" applyFill="1" applyBorder="1" applyAlignment="1">
      <alignment horizontal="center" vertical="center"/>
    </xf>
    <xf numFmtId="0" fontId="45" fillId="44" borderId="98" xfId="3" applyFont="1" applyFill="1" applyBorder="1" applyAlignment="1">
      <alignment horizontal="center" vertical="center"/>
    </xf>
    <xf numFmtId="0" fontId="45" fillId="44" borderId="0" xfId="3" applyFont="1" applyFill="1" applyAlignment="1">
      <alignment horizontal="center" vertical="center"/>
    </xf>
    <xf numFmtId="0" fontId="45" fillId="44" borderId="3" xfId="3" applyFont="1" applyFill="1" applyBorder="1" applyAlignment="1">
      <alignment horizontal="center" vertical="center"/>
    </xf>
    <xf numFmtId="0" fontId="58" fillId="45" borderId="103" xfId="3" applyFont="1" applyFill="1" applyBorder="1" applyAlignment="1">
      <alignment horizontal="justify" vertical="center" wrapText="1"/>
    </xf>
    <xf numFmtId="0" fontId="58" fillId="45" borderId="104" xfId="3" applyFont="1" applyFill="1" applyBorder="1" applyAlignment="1">
      <alignment horizontal="justify" vertical="center" wrapText="1"/>
    </xf>
    <xf numFmtId="0" fontId="58" fillId="45" borderId="105" xfId="3" applyFont="1" applyFill="1" applyBorder="1" applyAlignment="1">
      <alignment horizontal="justify" vertical="center" wrapText="1"/>
    </xf>
    <xf numFmtId="0" fontId="58" fillId="45" borderId="108" xfId="3" applyFont="1" applyFill="1" applyBorder="1" applyAlignment="1">
      <alignment horizontal="justify" vertical="center" wrapText="1"/>
    </xf>
    <xf numFmtId="0" fontId="58" fillId="45" borderId="24" xfId="3" applyFont="1" applyFill="1" applyBorder="1" applyAlignment="1">
      <alignment horizontal="justify" vertical="center" wrapText="1"/>
    </xf>
    <xf numFmtId="0" fontId="58" fillId="45" borderId="43" xfId="3" applyFont="1" applyFill="1" applyBorder="1" applyAlignment="1">
      <alignment horizontal="justify" vertical="center" wrapText="1"/>
    </xf>
    <xf numFmtId="0" fontId="45" fillId="44" borderId="110" xfId="3" applyFont="1" applyFill="1" applyBorder="1" applyAlignment="1">
      <alignment horizontal="center" vertical="center"/>
    </xf>
    <xf numFmtId="0" fontId="45" fillId="44" borderId="111" xfId="3" applyFont="1" applyFill="1" applyBorder="1" applyAlignment="1">
      <alignment horizontal="center" vertical="center"/>
    </xf>
    <xf numFmtId="0" fontId="45" fillId="44" borderId="112" xfId="3" applyFont="1" applyFill="1" applyBorder="1" applyAlignment="1">
      <alignment horizontal="center" vertical="center"/>
    </xf>
    <xf numFmtId="0" fontId="0" fillId="0" borderId="96" xfId="0" applyBorder="1" applyAlignment="1">
      <alignment horizontal="left" vertical="center" wrapText="1"/>
    </xf>
    <xf numFmtId="0" fontId="0" fillId="0" borderId="94" xfId="0" applyBorder="1" applyAlignment="1">
      <alignment horizontal="left" vertical="center" wrapText="1"/>
    </xf>
    <xf numFmtId="0" fontId="0" fillId="0" borderId="9" xfId="0" applyBorder="1" applyAlignment="1">
      <alignment horizontal="left" vertical="center" wrapText="1"/>
    </xf>
    <xf numFmtId="0" fontId="0" fillId="0" borderId="96" xfId="0" applyBorder="1" applyAlignment="1">
      <alignment horizontal="center" vertical="center"/>
    </xf>
    <xf numFmtId="0" fontId="0" fillId="0" borderId="94" xfId="0" applyBorder="1" applyAlignment="1">
      <alignment horizontal="center" vertical="center"/>
    </xf>
    <xf numFmtId="0" fontId="0" fillId="0" borderId="9" xfId="0" applyBorder="1" applyAlignment="1">
      <alignment horizontal="center" vertical="center"/>
    </xf>
    <xf numFmtId="0" fontId="0" fillId="0" borderId="91" xfId="0" applyBorder="1" applyAlignment="1">
      <alignment horizontal="center" vertical="center"/>
    </xf>
    <xf numFmtId="0" fontId="0" fillId="0" borderId="93" xfId="0" applyBorder="1" applyAlignment="1">
      <alignment horizontal="center" vertical="center"/>
    </xf>
    <xf numFmtId="0" fontId="0" fillId="0" borderId="99" xfId="0" applyBorder="1" applyAlignment="1">
      <alignment horizontal="justify" vertical="center" wrapText="1"/>
    </xf>
    <xf numFmtId="0" fontId="0" fillId="0" borderId="92" xfId="0" applyBorder="1" applyAlignment="1">
      <alignment horizontal="center" vertical="center"/>
    </xf>
    <xf numFmtId="0" fontId="0" fillId="0" borderId="95" xfId="0" applyBorder="1" applyAlignment="1">
      <alignment horizontal="left" vertical="center" wrapText="1"/>
    </xf>
    <xf numFmtId="0" fontId="42" fillId="0" borderId="23" xfId="0" applyFont="1" applyBorder="1" applyAlignment="1">
      <alignment horizontal="center" vertical="center" wrapText="1"/>
    </xf>
    <xf numFmtId="0" fontId="42" fillId="0" borderId="97" xfId="0" applyFont="1" applyBorder="1" applyAlignment="1">
      <alignment horizontal="center" vertical="center" wrapText="1"/>
    </xf>
    <xf numFmtId="0" fontId="42" fillId="0" borderId="0" xfId="0" applyFont="1" applyAlignment="1">
      <alignment horizontal="center" vertical="center" wrapText="1"/>
    </xf>
    <xf numFmtId="0" fontId="42" fillId="0" borderId="99" xfId="0" applyFont="1" applyBorder="1" applyAlignment="1">
      <alignment horizontal="center" vertical="center" wrapText="1"/>
    </xf>
    <xf numFmtId="0" fontId="43" fillId="0" borderId="0" xfId="0" applyFont="1" applyAlignment="1">
      <alignment horizontal="center" vertical="center" wrapText="1"/>
    </xf>
    <xf numFmtId="0" fontId="43" fillId="0" borderId="99" xfId="0" applyFont="1" applyBorder="1" applyAlignment="1">
      <alignment horizontal="center" vertical="center" wrapText="1"/>
    </xf>
    <xf numFmtId="0" fontId="44" fillId="43" borderId="81" xfId="0" applyFont="1" applyFill="1" applyBorder="1" applyAlignment="1">
      <alignment horizontal="center"/>
    </xf>
    <xf numFmtId="0" fontId="0" fillId="0" borderId="95" xfId="0" applyBorder="1" applyAlignment="1">
      <alignment horizontal="center" vertical="center"/>
    </xf>
  </cellXfs>
  <cellStyles count="219">
    <cellStyle name="20% - Accent1" xfId="20" xr:uid="{00000000-0005-0000-0000-000000000000}"/>
    <cellStyle name="20% - Accent2" xfId="21" xr:uid="{00000000-0005-0000-0000-000001000000}"/>
    <cellStyle name="20% - Accent3" xfId="22" xr:uid="{00000000-0005-0000-0000-000002000000}"/>
    <cellStyle name="20% - Accent4" xfId="23" xr:uid="{00000000-0005-0000-0000-000003000000}"/>
    <cellStyle name="20% - Accent5" xfId="24" xr:uid="{00000000-0005-0000-0000-000004000000}"/>
    <cellStyle name="20% - Accent6" xfId="25" xr:uid="{00000000-0005-0000-0000-000005000000}"/>
    <cellStyle name="20% - Ênfase1 16 7 3 2 3" xfId="164" xr:uid="{00000000-0005-0000-0000-000006000000}"/>
    <cellStyle name="40% - Accent1" xfId="26" xr:uid="{00000000-0005-0000-0000-000007000000}"/>
    <cellStyle name="40% - Accent2" xfId="27" xr:uid="{00000000-0005-0000-0000-000008000000}"/>
    <cellStyle name="40% - Accent3" xfId="28" xr:uid="{00000000-0005-0000-0000-000009000000}"/>
    <cellStyle name="40% - Accent4" xfId="29" xr:uid="{00000000-0005-0000-0000-00000A000000}"/>
    <cellStyle name="40% - Accent5" xfId="30" xr:uid="{00000000-0005-0000-0000-00000B000000}"/>
    <cellStyle name="40% - Accent6" xfId="31" xr:uid="{00000000-0005-0000-0000-00000C000000}"/>
    <cellStyle name="60% - Accent1" xfId="32" xr:uid="{00000000-0005-0000-0000-00000D000000}"/>
    <cellStyle name="60% - Accent2" xfId="33" xr:uid="{00000000-0005-0000-0000-00000E000000}"/>
    <cellStyle name="60% - Accent3" xfId="34" xr:uid="{00000000-0005-0000-0000-00000F000000}"/>
    <cellStyle name="60% - Accent4" xfId="35" xr:uid="{00000000-0005-0000-0000-000010000000}"/>
    <cellStyle name="60% - Accent5" xfId="36" xr:uid="{00000000-0005-0000-0000-000011000000}"/>
    <cellStyle name="60% - Accent6" xfId="37" xr:uid="{00000000-0005-0000-0000-000012000000}"/>
    <cellStyle name="Accent1" xfId="38" xr:uid="{00000000-0005-0000-0000-000013000000}"/>
    <cellStyle name="Accent1 - 20%" xfId="39" xr:uid="{00000000-0005-0000-0000-000014000000}"/>
    <cellStyle name="Accent1 - 40%" xfId="40" xr:uid="{00000000-0005-0000-0000-000015000000}"/>
    <cellStyle name="Accent1 - 60%" xfId="41" xr:uid="{00000000-0005-0000-0000-000016000000}"/>
    <cellStyle name="Accent2" xfId="42" xr:uid="{00000000-0005-0000-0000-000017000000}"/>
    <cellStyle name="Accent2 - 20%" xfId="43" xr:uid="{00000000-0005-0000-0000-000018000000}"/>
    <cellStyle name="Accent2 - 40%" xfId="44" xr:uid="{00000000-0005-0000-0000-000019000000}"/>
    <cellStyle name="Accent2 - 60%" xfId="45" xr:uid="{00000000-0005-0000-0000-00001A000000}"/>
    <cellStyle name="Accent3" xfId="46" xr:uid="{00000000-0005-0000-0000-00001B000000}"/>
    <cellStyle name="Accent3 - 20%" xfId="47" xr:uid="{00000000-0005-0000-0000-00001C000000}"/>
    <cellStyle name="Accent3 - 40%" xfId="48" xr:uid="{00000000-0005-0000-0000-00001D000000}"/>
    <cellStyle name="Accent3 - 60%" xfId="49" xr:uid="{00000000-0005-0000-0000-00001E000000}"/>
    <cellStyle name="Accent4" xfId="50" xr:uid="{00000000-0005-0000-0000-00001F000000}"/>
    <cellStyle name="Accent4 - 20%" xfId="51" xr:uid="{00000000-0005-0000-0000-000020000000}"/>
    <cellStyle name="Accent4 - 40%" xfId="52" xr:uid="{00000000-0005-0000-0000-000021000000}"/>
    <cellStyle name="Accent4 - 60%" xfId="53" xr:uid="{00000000-0005-0000-0000-000022000000}"/>
    <cellStyle name="Accent5" xfId="54" xr:uid="{00000000-0005-0000-0000-000023000000}"/>
    <cellStyle name="Accent5 - 20%" xfId="55" xr:uid="{00000000-0005-0000-0000-000024000000}"/>
    <cellStyle name="Accent5 - 40%" xfId="56" xr:uid="{00000000-0005-0000-0000-000025000000}"/>
    <cellStyle name="Accent5 - 60%" xfId="57" xr:uid="{00000000-0005-0000-0000-000026000000}"/>
    <cellStyle name="Accent6" xfId="58" xr:uid="{00000000-0005-0000-0000-000027000000}"/>
    <cellStyle name="Accent6 - 20%" xfId="59" xr:uid="{00000000-0005-0000-0000-000028000000}"/>
    <cellStyle name="Accent6 - 40%" xfId="60" xr:uid="{00000000-0005-0000-0000-000029000000}"/>
    <cellStyle name="Accent6 - 60%" xfId="61" xr:uid="{00000000-0005-0000-0000-00002A000000}"/>
    <cellStyle name="Bad" xfId="62" xr:uid="{00000000-0005-0000-0000-00002B000000}"/>
    <cellStyle name="Cabeçalho 1" xfId="63" xr:uid="{00000000-0005-0000-0000-00002C000000}"/>
    <cellStyle name="Cabeçalho 2" xfId="64" xr:uid="{00000000-0005-0000-0000-00002D000000}"/>
    <cellStyle name="Calculation" xfId="65" xr:uid="{00000000-0005-0000-0000-00002E000000}"/>
    <cellStyle name="Calculation 2" xfId="194" xr:uid="{00000000-0005-0000-0000-00002F000000}"/>
    <cellStyle name="Calculation 3" xfId="195" xr:uid="{00000000-0005-0000-0000-000030000000}"/>
    <cellStyle name="Calculation 4" xfId="176" xr:uid="{00000000-0005-0000-0000-000031000000}"/>
    <cellStyle name="Check Cell" xfId="66" xr:uid="{00000000-0005-0000-0000-000032000000}"/>
    <cellStyle name="Comma" xfId="67" xr:uid="{00000000-0005-0000-0000-000033000000}"/>
    <cellStyle name="Comma [0]" xfId="68" xr:uid="{00000000-0005-0000-0000-000034000000}"/>
    <cellStyle name="Comma [0] 2" xfId="187" xr:uid="{00000000-0005-0000-0000-000035000000}"/>
    <cellStyle name="Comma 2" xfId="69" xr:uid="{00000000-0005-0000-0000-000036000000}"/>
    <cellStyle name="Comma_Estudo Lote02" xfId="70" xr:uid="{00000000-0005-0000-0000-000037000000}"/>
    <cellStyle name="Comma0" xfId="71" xr:uid="{00000000-0005-0000-0000-000038000000}"/>
    <cellStyle name="Comma0 - Estilo4" xfId="72" xr:uid="{00000000-0005-0000-0000-000039000000}"/>
    <cellStyle name="Comma0_3960 LECON ADITIVO" xfId="73" xr:uid="{00000000-0005-0000-0000-00003A000000}"/>
    <cellStyle name="Comma1 - Estilo1" xfId="74" xr:uid="{00000000-0005-0000-0000-00003B000000}"/>
    <cellStyle name="Currency" xfId="75" xr:uid="{00000000-0005-0000-0000-00003C000000}"/>
    <cellStyle name="Currency [0]" xfId="76" xr:uid="{00000000-0005-0000-0000-00003D000000}"/>
    <cellStyle name="Currency_Croqui de Localização" xfId="77" xr:uid="{00000000-0005-0000-0000-00003E000000}"/>
    <cellStyle name="Currency0" xfId="78" xr:uid="{00000000-0005-0000-0000-00003F000000}"/>
    <cellStyle name="Data" xfId="79" xr:uid="{00000000-0005-0000-0000-000040000000}"/>
    <cellStyle name="Date" xfId="80" xr:uid="{00000000-0005-0000-0000-000041000000}"/>
    <cellStyle name="Date - Estilo3" xfId="81" xr:uid="{00000000-0005-0000-0000-000042000000}"/>
    <cellStyle name="Emphasis 1" xfId="82" xr:uid="{00000000-0005-0000-0000-000043000000}"/>
    <cellStyle name="Emphasis 2" xfId="83" xr:uid="{00000000-0005-0000-0000-000044000000}"/>
    <cellStyle name="Emphasis 3" xfId="84" xr:uid="{00000000-0005-0000-0000-000045000000}"/>
    <cellStyle name="Euro" xfId="85" xr:uid="{00000000-0005-0000-0000-000046000000}"/>
    <cellStyle name="Euro 2" xfId="86" xr:uid="{00000000-0005-0000-0000-000047000000}"/>
    <cellStyle name="Explanatory Text" xfId="87" xr:uid="{00000000-0005-0000-0000-000048000000}"/>
    <cellStyle name="FimFolha" xfId="88" xr:uid="{00000000-0005-0000-0000-000049000000}"/>
    <cellStyle name="Final com dois dígitos" xfId="89" xr:uid="{00000000-0005-0000-0000-00004A000000}"/>
    <cellStyle name="Final com um dígito" xfId="90" xr:uid="{00000000-0005-0000-0000-00004B000000}"/>
    <cellStyle name="Fixed" xfId="91" xr:uid="{00000000-0005-0000-0000-00004C000000}"/>
    <cellStyle name="Fixo" xfId="92" xr:uid="{00000000-0005-0000-0000-00004D000000}"/>
    <cellStyle name="Good" xfId="93" xr:uid="{00000000-0005-0000-0000-00004E000000}"/>
    <cellStyle name="Heading 1" xfId="94" xr:uid="{00000000-0005-0000-0000-00004F000000}"/>
    <cellStyle name="Heading 1 2" xfId="191" xr:uid="{00000000-0005-0000-0000-000050000000}"/>
    <cellStyle name="Heading 1 3" xfId="188" xr:uid="{00000000-0005-0000-0000-000051000000}"/>
    <cellStyle name="Heading 1 4" xfId="186" xr:uid="{00000000-0005-0000-0000-000052000000}"/>
    <cellStyle name="Heading 2" xfId="95" xr:uid="{00000000-0005-0000-0000-000053000000}"/>
    <cellStyle name="Heading 2 2" xfId="192" xr:uid="{00000000-0005-0000-0000-000054000000}"/>
    <cellStyle name="Heading 2 3" xfId="189" xr:uid="{00000000-0005-0000-0000-000055000000}"/>
    <cellStyle name="Heading 2 4" xfId="185" xr:uid="{00000000-0005-0000-0000-000056000000}"/>
    <cellStyle name="Heading 3" xfId="96" xr:uid="{00000000-0005-0000-0000-000057000000}"/>
    <cellStyle name="Heading 4" xfId="97" xr:uid="{00000000-0005-0000-0000-000058000000}"/>
    <cellStyle name="Hiperlink" xfId="162" builtinId="8"/>
    <cellStyle name="Indefinido" xfId="98" xr:uid="{00000000-0005-0000-0000-00005A000000}"/>
    <cellStyle name="Input" xfId="99" xr:uid="{00000000-0005-0000-0000-00005B000000}"/>
    <cellStyle name="Input 2" xfId="184" xr:uid="{00000000-0005-0000-0000-00005C000000}"/>
    <cellStyle name="Input 3" xfId="190" xr:uid="{00000000-0005-0000-0000-00005D000000}"/>
    <cellStyle name="Input 4" xfId="183" xr:uid="{00000000-0005-0000-0000-00005E000000}"/>
    <cellStyle name="Linked Cell" xfId="100" xr:uid="{00000000-0005-0000-0000-00005F000000}"/>
    <cellStyle name="M S SANS SERIF" xfId="101" xr:uid="{00000000-0005-0000-0000-000060000000}"/>
    <cellStyle name="Moeda 2" xfId="11" xr:uid="{00000000-0005-0000-0000-000061000000}"/>
    <cellStyle name="Moeda 2 2" xfId="102" xr:uid="{00000000-0005-0000-0000-000062000000}"/>
    <cellStyle name="Moeda 2 3" xfId="103" xr:uid="{00000000-0005-0000-0000-000063000000}"/>
    <cellStyle name="Moeda 2 5" xfId="168" xr:uid="{00000000-0005-0000-0000-000064000000}"/>
    <cellStyle name="Moeda 3" xfId="104" xr:uid="{00000000-0005-0000-0000-000065000000}"/>
    <cellStyle name="Moeda 3 2" xfId="105" xr:uid="{00000000-0005-0000-0000-000066000000}"/>
    <cellStyle name="Moeda 4" xfId="106" xr:uid="{00000000-0005-0000-0000-000067000000}"/>
    <cellStyle name="Moeda 5" xfId="107" xr:uid="{00000000-0005-0000-0000-000068000000}"/>
    <cellStyle name="Moeda0" xfId="108" xr:uid="{00000000-0005-0000-0000-000069000000}"/>
    <cellStyle name="mpenho" xfId="109" xr:uid="{00000000-0005-0000-0000-00006A000000}"/>
    <cellStyle name="Neutral" xfId="110" xr:uid="{00000000-0005-0000-0000-00006B000000}"/>
    <cellStyle name="Normal" xfId="0" builtinId="0"/>
    <cellStyle name="Normal - Estilo5" xfId="111" xr:uid="{00000000-0005-0000-0000-00006D000000}"/>
    <cellStyle name="Normal - Estilo6" xfId="112" xr:uid="{00000000-0005-0000-0000-00006E000000}"/>
    <cellStyle name="Normal - Estilo7" xfId="113" xr:uid="{00000000-0005-0000-0000-00006F000000}"/>
    <cellStyle name="Normal - Estilo8" xfId="114" xr:uid="{00000000-0005-0000-0000-000070000000}"/>
    <cellStyle name="Normal 10 2 3 2" xfId="213" xr:uid="{00000000-0005-0000-0000-000071000000}"/>
    <cellStyle name="Normal 10 2 4" xfId="165" xr:uid="{00000000-0005-0000-0000-000072000000}"/>
    <cellStyle name="Normal 10 2 4 6 2" xfId="169" xr:uid="{00000000-0005-0000-0000-000073000000}"/>
    <cellStyle name="Normal 2" xfId="9" xr:uid="{00000000-0005-0000-0000-000074000000}"/>
    <cellStyle name="Normal 2 10 2" xfId="4" xr:uid="{00000000-0005-0000-0000-000075000000}"/>
    <cellStyle name="Normal 2 2" xfId="5" xr:uid="{00000000-0005-0000-0000-000076000000}"/>
    <cellStyle name="Normal 2 2 2" xfId="14" xr:uid="{00000000-0005-0000-0000-000077000000}"/>
    <cellStyle name="Normal 2 2_EG252PL A licitação" xfId="115" xr:uid="{00000000-0005-0000-0000-000078000000}"/>
    <cellStyle name="Normal 2 28" xfId="163" xr:uid="{00000000-0005-0000-0000-000079000000}"/>
    <cellStyle name="Normal 2 3" xfId="116" xr:uid="{00000000-0005-0000-0000-00007A000000}"/>
    <cellStyle name="Normal 2_3_medição_28072010rb1641" xfId="117" xr:uid="{00000000-0005-0000-0000-00007B000000}"/>
    <cellStyle name="Normal 3" xfId="8" xr:uid="{00000000-0005-0000-0000-00007C000000}"/>
    <cellStyle name="Normal 3 3 4" xfId="167" xr:uid="{00000000-0005-0000-0000-00007D000000}"/>
    <cellStyle name="Normal 4" xfId="6" xr:uid="{00000000-0005-0000-0000-00007E000000}"/>
    <cellStyle name="Normal 4 13" xfId="172" xr:uid="{00000000-0005-0000-0000-00007F000000}"/>
    <cellStyle name="Normal 5" xfId="118" xr:uid="{00000000-0005-0000-0000-000080000000}"/>
    <cellStyle name="Normal 6" xfId="119" xr:uid="{00000000-0005-0000-0000-000081000000}"/>
    <cellStyle name="Normal 7" xfId="15" xr:uid="{00000000-0005-0000-0000-000082000000}"/>
    <cellStyle name="Normal 8" xfId="16" xr:uid="{00000000-0005-0000-0000-000083000000}"/>
    <cellStyle name="Normal 9" xfId="161" xr:uid="{00000000-0005-0000-0000-000084000000}"/>
    <cellStyle name="Normal 9 2" xfId="208" xr:uid="{00000000-0005-0000-0000-000085000000}"/>
    <cellStyle name="Note" xfId="120" xr:uid="{00000000-0005-0000-0000-000086000000}"/>
    <cellStyle name="Note 2" xfId="182" xr:uid="{00000000-0005-0000-0000-000087000000}"/>
    <cellStyle name="Note 3" xfId="209" xr:uid="{00000000-0005-0000-0000-000088000000}"/>
    <cellStyle name="Note 4" xfId="212" xr:uid="{00000000-0005-0000-0000-000089000000}"/>
    <cellStyle name="Output" xfId="121" xr:uid="{00000000-0005-0000-0000-00008A000000}"/>
    <cellStyle name="Output 2" xfId="181" xr:uid="{00000000-0005-0000-0000-00008B000000}"/>
    <cellStyle name="Output 3" xfId="193" xr:uid="{00000000-0005-0000-0000-00008C000000}"/>
    <cellStyle name="Output 4" xfId="206" xr:uid="{00000000-0005-0000-0000-00008D000000}"/>
    <cellStyle name="Percen - Estilo2" xfId="122" xr:uid="{00000000-0005-0000-0000-00008E000000}"/>
    <cellStyle name="Percent" xfId="123" xr:uid="{00000000-0005-0000-0000-00008F000000}"/>
    <cellStyle name="Percentual" xfId="124" xr:uid="{00000000-0005-0000-0000-000090000000}"/>
    <cellStyle name="Ponto" xfId="125" xr:uid="{00000000-0005-0000-0000-000091000000}"/>
    <cellStyle name="Porcentagem" xfId="13" builtinId="5"/>
    <cellStyle name="Porcentagem 2" xfId="19" xr:uid="{00000000-0005-0000-0000-000093000000}"/>
    <cellStyle name="Porcentagem 2 2" xfId="126" xr:uid="{00000000-0005-0000-0000-000094000000}"/>
    <cellStyle name="Porcentagem 2 2 2 2" xfId="218" xr:uid="{A8BC7C5B-69D2-4161-8D64-A8FA00DB9C8F}"/>
    <cellStyle name="Porcentagem 3" xfId="127" xr:uid="{00000000-0005-0000-0000-000095000000}"/>
    <cellStyle name="Porcentagem 4" xfId="128" xr:uid="{00000000-0005-0000-0000-000096000000}"/>
    <cellStyle name="Porcentagem 5" xfId="129" xr:uid="{00000000-0005-0000-0000-000097000000}"/>
    <cellStyle name="Porcentagem 6" xfId="130" xr:uid="{00000000-0005-0000-0000-000098000000}"/>
    <cellStyle name="Porcentagem 7" xfId="131" xr:uid="{00000000-0005-0000-0000-000099000000}"/>
    <cellStyle name="Porcentagem 8" xfId="132" xr:uid="{00000000-0005-0000-0000-00009A000000}"/>
    <cellStyle name="Porcentagem 8 2" xfId="133" xr:uid="{00000000-0005-0000-0000-00009B000000}"/>
    <cellStyle name="Porcentagem 9" xfId="134" xr:uid="{00000000-0005-0000-0000-00009C000000}"/>
    <cellStyle name="Porcentagem 9 2" xfId="135" xr:uid="{00000000-0005-0000-0000-00009D000000}"/>
    <cellStyle name="Separador de m" xfId="136" xr:uid="{00000000-0005-0000-0000-00009E000000}"/>
    <cellStyle name="Separador de milhares 2" xfId="137" xr:uid="{00000000-0005-0000-0000-00009F000000}"/>
    <cellStyle name="Separador de milhares 2 2" xfId="138" xr:uid="{00000000-0005-0000-0000-0000A0000000}"/>
    <cellStyle name="Separador de milhares 2 2 2" xfId="197" xr:uid="{00000000-0005-0000-0000-0000A1000000}"/>
    <cellStyle name="Separador de milhares 2 3" xfId="139" xr:uid="{00000000-0005-0000-0000-0000A2000000}"/>
    <cellStyle name="Separador de milhares 2 3 2" xfId="140" xr:uid="{00000000-0005-0000-0000-0000A3000000}"/>
    <cellStyle name="Separador de milhares 2 3 2 2" xfId="141" xr:uid="{00000000-0005-0000-0000-0000A4000000}"/>
    <cellStyle name="Separador de milhares 2 3 2 2 2" xfId="200" xr:uid="{00000000-0005-0000-0000-0000A5000000}"/>
    <cellStyle name="Separador de milhares 2 3 2 3" xfId="199" xr:uid="{00000000-0005-0000-0000-0000A6000000}"/>
    <cellStyle name="Separador de milhares 2 3 2_EG261PL rev. E" xfId="142" xr:uid="{00000000-0005-0000-0000-0000A7000000}"/>
    <cellStyle name="Separador de milhares 2 3 3" xfId="198" xr:uid="{00000000-0005-0000-0000-0000A8000000}"/>
    <cellStyle name="Separador de milhares 2 4" xfId="196" xr:uid="{00000000-0005-0000-0000-0000A9000000}"/>
    <cellStyle name="Separador de milhares 3" xfId="143" xr:uid="{00000000-0005-0000-0000-0000AA000000}"/>
    <cellStyle name="Separador de milhares 3 2" xfId="144" xr:uid="{00000000-0005-0000-0000-0000AB000000}"/>
    <cellStyle name="Separador de milhares 3 2 2" xfId="202" xr:uid="{00000000-0005-0000-0000-0000AC000000}"/>
    <cellStyle name="Separador de milhares 3 3" xfId="201" xr:uid="{00000000-0005-0000-0000-0000AD000000}"/>
    <cellStyle name="Separador de milhares 4" xfId="145" xr:uid="{00000000-0005-0000-0000-0000AE000000}"/>
    <cellStyle name="Separador de milhares 4 2" xfId="203" xr:uid="{00000000-0005-0000-0000-0000AF000000}"/>
    <cellStyle name="Separador de milhares 5" xfId="146" xr:uid="{00000000-0005-0000-0000-0000B0000000}"/>
    <cellStyle name="Separador de milhares 5 2" xfId="204" xr:uid="{00000000-0005-0000-0000-0000B1000000}"/>
    <cellStyle name="Separador de milhares 6" xfId="147" xr:uid="{00000000-0005-0000-0000-0000B2000000}"/>
    <cellStyle name="Separador de milhares 6 2" xfId="205" xr:uid="{00000000-0005-0000-0000-0000B3000000}"/>
    <cellStyle name="SGO" xfId="148" xr:uid="{00000000-0005-0000-0000-0000B4000000}"/>
    <cellStyle name="Sheet Title" xfId="149" xr:uid="{00000000-0005-0000-0000-0000B5000000}"/>
    <cellStyle name="Standard_MatrixV1" xfId="150" xr:uid="{00000000-0005-0000-0000-0000B6000000}"/>
    <cellStyle name="SUBTIT" xfId="151" xr:uid="{00000000-0005-0000-0000-0000B7000000}"/>
    <cellStyle name="SUBTIT 2" xfId="216" xr:uid="{00000000-0005-0000-0000-0000B8000000}"/>
    <cellStyle name="SUBTIT 3" xfId="210" xr:uid="{00000000-0005-0000-0000-0000B9000000}"/>
    <cellStyle name="SUBTIT 4" xfId="180" xr:uid="{00000000-0005-0000-0000-0000BA000000}"/>
    <cellStyle name="TableStyleLight1" xfId="3" xr:uid="{00000000-0005-0000-0000-0000BB000000}"/>
    <cellStyle name="Title" xfId="152" xr:uid="{00000000-0005-0000-0000-0000BC000000}"/>
    <cellStyle name="Titulo1" xfId="153" xr:uid="{00000000-0005-0000-0000-0000BD000000}"/>
    <cellStyle name="Titulo2" xfId="154" xr:uid="{00000000-0005-0000-0000-0000BE000000}"/>
    <cellStyle name="Vírgula" xfId="1" builtinId="3"/>
    <cellStyle name="Vírgula 11 3" xfId="171" xr:uid="{00000000-0005-0000-0000-0000C0000000}"/>
    <cellStyle name="Vírgula 11 3 2" xfId="211" xr:uid="{00000000-0005-0000-0000-0000C1000000}"/>
    <cellStyle name="Vírgula 13" xfId="170" xr:uid="{00000000-0005-0000-0000-0000C2000000}"/>
    <cellStyle name="Vírgula 15 7" xfId="217" xr:uid="{440BCFD8-6DB0-4B4D-9C0B-D7E0C0642B76}"/>
    <cellStyle name="Vírgula 2" xfId="2" xr:uid="{00000000-0005-0000-0000-0000C3000000}"/>
    <cellStyle name="Vírgula 2 2" xfId="18" xr:uid="{00000000-0005-0000-0000-0000C4000000}"/>
    <cellStyle name="Vírgula 2 2 2" xfId="179" xr:uid="{00000000-0005-0000-0000-0000C5000000}"/>
    <cellStyle name="Vírgula 2 2 3 2" xfId="166" xr:uid="{00000000-0005-0000-0000-0000C6000000}"/>
    <cellStyle name="Vírgula 2 3" xfId="17" xr:uid="{00000000-0005-0000-0000-0000C7000000}"/>
    <cellStyle name="Vírgula 2 3 2" xfId="178" xr:uid="{00000000-0005-0000-0000-0000C8000000}"/>
    <cellStyle name="Vírgula 2 4" xfId="214" xr:uid="{00000000-0005-0000-0000-0000C9000000}"/>
    <cellStyle name="Vírgula 2 4 2 3" xfId="215" xr:uid="{00000000-0005-0000-0000-0000CA000000}"/>
    <cellStyle name="Vírgula 2 5" xfId="174" xr:uid="{00000000-0005-0000-0000-0000CB000000}"/>
    <cellStyle name="Vírgula 3" xfId="7" xr:uid="{00000000-0005-0000-0000-0000CC000000}"/>
    <cellStyle name="Vírgula 3 2" xfId="155" xr:uid="{00000000-0005-0000-0000-0000CD000000}"/>
    <cellStyle name="Vírgula 3 2 2" xfId="207" xr:uid="{00000000-0005-0000-0000-0000CE000000}"/>
    <cellStyle name="Vírgula 3 3" xfId="175" xr:uid="{00000000-0005-0000-0000-0000CF000000}"/>
    <cellStyle name="Vírgula 3 4" xfId="10" xr:uid="{00000000-0005-0000-0000-0000D0000000}"/>
    <cellStyle name="Vírgula 4" xfId="12" xr:uid="{00000000-0005-0000-0000-0000D1000000}"/>
    <cellStyle name="Vírgula 4 2" xfId="177" xr:uid="{00000000-0005-0000-0000-0000D2000000}"/>
    <cellStyle name="Vírgula 5" xfId="173" xr:uid="{00000000-0005-0000-0000-0000D3000000}"/>
    <cellStyle name="Vírgula0" xfId="156" xr:uid="{00000000-0005-0000-0000-0000D4000000}"/>
    <cellStyle name="Währung" xfId="157" xr:uid="{00000000-0005-0000-0000-0000D5000000}"/>
    <cellStyle name="Währung 2" xfId="158" xr:uid="{00000000-0005-0000-0000-0000D6000000}"/>
    <cellStyle name="Warning Text" xfId="159" xr:uid="{00000000-0005-0000-0000-0000D7000000}"/>
    <cellStyle name="Year" xfId="160" xr:uid="{00000000-0005-0000-0000-0000D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styles" Target="styles.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8" Type="http://schemas.openxmlformats.org/officeDocument/2006/relationships/externalLink" Target="externalLinks/externalLink3.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114547</xdr:colOff>
      <xdr:row>0</xdr:row>
      <xdr:rowOff>110192</xdr:rowOff>
    </xdr:from>
    <xdr:to>
      <xdr:col>1</xdr:col>
      <xdr:colOff>137583</xdr:colOff>
      <xdr:row>2</xdr:row>
      <xdr:rowOff>123621</xdr:rowOff>
    </xdr:to>
    <xdr:pic>
      <xdr:nvPicPr>
        <xdr:cNvPr id="2" name="Imagem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547" y="110192"/>
          <a:ext cx="488703" cy="500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333375</xdr:colOff>
      <xdr:row>0</xdr:row>
      <xdr:rowOff>114300</xdr:rowOff>
    </xdr:from>
    <xdr:to>
      <xdr:col>0</xdr:col>
      <xdr:colOff>822078</xdr:colOff>
      <xdr:row>2</xdr:row>
      <xdr:rowOff>119262</xdr:rowOff>
    </xdr:to>
    <xdr:pic>
      <xdr:nvPicPr>
        <xdr:cNvPr id="3" name="Imagem 2">
          <a:extLst>
            <a:ext uri="{FF2B5EF4-FFF2-40B4-BE49-F238E27FC236}">
              <a16:creationId xmlns:a16="http://schemas.microsoft.com/office/drawing/2014/main" id="{02053880-5E3B-4413-AD04-D0212B42B7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14300"/>
          <a:ext cx="488703" cy="500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0</xdr:row>
      <xdr:rowOff>171450</xdr:rowOff>
    </xdr:from>
    <xdr:to>
      <xdr:col>0</xdr:col>
      <xdr:colOff>914400</xdr:colOff>
      <xdr:row>4</xdr:row>
      <xdr:rowOff>0</xdr:rowOff>
    </xdr:to>
    <xdr:pic>
      <xdr:nvPicPr>
        <xdr:cNvPr id="2" name="Imagem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71450"/>
          <a:ext cx="4572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752475</xdr:colOff>
      <xdr:row>1</xdr:row>
      <xdr:rowOff>304800</xdr:rowOff>
    </xdr:to>
    <xdr:pic>
      <xdr:nvPicPr>
        <xdr:cNvPr id="2" name="Imagem 1">
          <a:extLst>
            <a:ext uri="{FF2B5EF4-FFF2-40B4-BE49-F238E27FC236}">
              <a16:creationId xmlns:a16="http://schemas.microsoft.com/office/drawing/2014/main" id="{00C09305-3CFB-4AD4-8FA9-793E8180D8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85725"/>
          <a:ext cx="638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23529</xdr:colOff>
      <xdr:row>0</xdr:row>
      <xdr:rowOff>16000</xdr:rowOff>
    </xdr:from>
    <xdr:to>
      <xdr:col>0</xdr:col>
      <xdr:colOff>523875</xdr:colOff>
      <xdr:row>2</xdr:row>
      <xdr:rowOff>171450</xdr:rowOff>
    </xdr:to>
    <xdr:pic>
      <xdr:nvPicPr>
        <xdr:cNvPr id="2" name="Imagem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29" y="16000"/>
          <a:ext cx="500346" cy="54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mercial\Setor%20de%20Desenvolvimento\Licita&#231;&#245;es%20-%202006%20a%202011\MG\Belo%20Horizonte\CP%20SMURBE%20105-2010%20-%20SLU\Proposta%20Comercial\Apoio%20Operacional\Relat&#243;rio%20Operacional\base%20colet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Engelog\00-Banco%20de%20Dados\Padr&#245;es\Pre&#231;os%20unit&#225;rios\RFS%20-%20Pre&#231;os%20Unit&#225;rios%20DER%20(junho%20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Comercial\Setor%20de%20Desenvolvimento\Licita&#231;&#245;es%20-%202006%20a%202011\MG\Belo%20Horizonte\CP%20SMURBE%20105-2010%20-%20SLU\Proposta%20Comercial\TABELA%20SVP\OR&#199;AMENTO%20SV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Engelog\00-Banco%20de%20Dados\Padr&#245;es\Pre&#231;os%20unit&#225;rios\RFS%20-%20Pre&#231;os%20Unit&#225;rios%20DER%20(junho%2020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OR&#199;AMENTOS%202010\FISCALIZA&#199;&#195;O%20E%20SUPERVIS&#195;O%20DE%20OBRAS%20NO%20MUNICIPIO%20DE%20BETIM\composi&#231;oes\CPUs-SUDECAP-2005-0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udecap208\GENPA\WINDOWS\TEMP\Terraplengem%20-%20Cap.%2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07\REDE\Ghetti\Contorno%20Alternativo%20de%20Brigadeiro%20Tobias\RT.CB.E.2.TR.087_200.TR.MC.001-REV%2001(Eixo%20Princip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ubens\d\USR\GELSON\XLS\CONSAPPE\SISNORTE\DER0797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Gislene\Meus%20Documentos\TRABALHO%20EMPRESAS\PM%20CONTAGEM\GISLENE%20BARBOSA\SEMOBS%20-%20Obras%20Trabalhadas\2220\Pra&#231;a%20S&#227;o%20Luiz\Revis&#227;o%2001\PLANILHA%20(base%20dezembro)_REV.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servidor\Users\Solar\Documents\2016\Contratos\024%20-%20CONTAGEM\PAC%2012\Entregas\5.%2008-07-2016\15-24-024_Rua%20Almerinda%20Costa%20Ribeiro\07.%20Planilha%20Or&#231;ament&#225;ria\024-24-15-EXE-ORC-PLAN01-R01%20-%20N&#195;O%20DESONERADO.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NGESP%20-%20KATIA\CONCORRENCIAS\2008\P%20M%20de%20Betim\CARTA%20CONVITE%20N&#186;%2001-08%20-%20U.R.P.V.%20mar&#231;o%2008\licita&#231;ao%20engesp.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1513859\Documents\Samuel\Vila%20Estaleiros\Refer&#234;ncia%2006-201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07\REDE\Ghetti\Projeto%20Anhanguera\Terraplenagem\AB-SP330_00-0011.46-MAR-A1-TE-MC.E-001.R0%20(EIXO%20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00.49.81\Users\1513859\Downloads\Frigoarnaldo\PLANILHA_Frigo%20Arnaldo_REV.003%20(licita&#231;&#227;o).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esktop-uj084aq\or&#231;amento\PLANILHA%20MARACAN&#195;\OR&#199;AMENTO%20MARACAN&#195;.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K:\ENGESP%20-%20KATIA\CONCORRENCIAS\2008\P%20M%20de%20Betim\CARTA%20CONVITE%20N&#186;%2001-08%20-%20U.R.P.V.%20mar&#231;o%2008\licita&#231;ao%20enges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Gislene\Meus%20Documentos\TRABALHO%20EMPRESAS\PM%20CONTAGEM\GISLENE%20BARBOSA\SEMOBS%20-%20Obras%20Trabalhadas\2220\Pra&#231;a%20do%20Divino\PLANILHA\2&#170;%20SITUA&#199;&#195;O\Paisagismo\PAISAGISMO%20(COM%20DESONERA&#199;&#195;O)_Pra&#231;a%20do%20Divino_Rev.0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esktop-uj084aq\or&#231;amento\Users\csl4\Downloads\Refer&#234;ncia%2010-201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Meus%20documentos\CONTRATO\2641\2641_Controle_hs_SET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PAV-SP-270-T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2003\P199%20-%20Restauracao%20-%20MT-407%20-%20SEET\MT-358\Impressao%20definitiva\Or&#231;amento%20SICRO%20II1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Rubens\d\USR\GELSON\XLS\CONSAPPE\SISNORTE\DER0198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TER-SP-270-T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vertr\OneDrive\Desktop\VISTORIAS-%20REL.%20FOTOGR&#193;FICOS\VILA%20DOS%20PORCOS\Planilha\EVENTOGRAMA_Pista%20de%20Skate_14_05_2019.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641_Controle_hs_Jun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11\OneDrive\Users\Eng&#170;%20Nayara%20Mota\Documents\SOLAR\Cercamento_Centro_Adm\Or&#231;amento\Planilha%20Or&#231;ament&#225;ria%20Cercamento%20Adm%20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s uteis - Coleta"/>
      <sheetName val="tonelagem"/>
      <sheetName val="Número Habitantes"/>
      <sheetName val="Viagens"/>
      <sheetName val="Veic. Esc. Diurno"/>
      <sheetName val="Veic. Esc. Noturno"/>
      <sheetName val="Total de Veic."/>
      <sheetName val="Quilometragem Total"/>
      <sheetName val="Km Vega+CEEMA (Salvador)"/>
      <sheetName val="Quilometragem de Setor"/>
      <sheetName val="Combustível"/>
      <sheetName val="Número de Garis"/>
      <sheetName val="Número de Veículos de Produção"/>
      <sheetName val="Número de Funcionários Produção"/>
      <sheetName val="Número de Funcionários Coleta"/>
      <sheetName val="Total de Funcionários"/>
      <sheetName val="Sacos Plásticos"/>
      <sheetName val="Numero Varredores Escala"/>
      <sheetName val="km varrida total"/>
      <sheetName val="Dias uteis - Varrição"/>
      <sheetName val="ISO-Tonelada-Total horas pagas"/>
      <sheetName val="ISO-km varrida-horas pagas"/>
      <sheetName val="ISO-Absenteísmo Coletor"/>
      <sheetName val="ISO-Absenteísmo Varredor"/>
      <sheetName val="ISO-Absenteísmo Motorista"/>
      <sheetName val="Esc. Veic."/>
      <sheetName val="Dias_uteis_-_Coleta"/>
      <sheetName val="Número_Habitantes"/>
      <sheetName val="Veic__Esc__Diurno"/>
      <sheetName val="Veic__Esc__Noturno"/>
      <sheetName val="Total_de_Veic_"/>
      <sheetName val="Quilometragem_Total"/>
      <sheetName val="Km_Vega+CEEMA_(Salvador)"/>
      <sheetName val="Quilometragem_de_Setor"/>
      <sheetName val="Número_de_Garis"/>
      <sheetName val="Número_de_Veículos_de_Produção"/>
      <sheetName val="Número_de_Funcionários_Produção"/>
      <sheetName val="Número_de_Funcionários_Coleta"/>
      <sheetName val="Total_de_Funcionários"/>
      <sheetName val="Sacos_Plásticos"/>
      <sheetName val="Numero_Varredores_Escala"/>
      <sheetName val="km_varrida_total"/>
      <sheetName val="Dias_uteis_-_Varrição"/>
      <sheetName val="ISO-Tonelada-Total_horas_pagas"/>
      <sheetName val="ISO-km_varrida-horas_pagas"/>
      <sheetName val="ISO-Absenteísmo_Coletor"/>
      <sheetName val="ISO-Absenteísmo_Varredor"/>
      <sheetName val="ISO-Absenteísmo_Motorista"/>
      <sheetName val="Esc__Veic_"/>
      <sheetName val="Dias_uteis_-_Coleta1"/>
      <sheetName val="Número_Habitantes1"/>
      <sheetName val="Veic__Esc__Diurno1"/>
      <sheetName val="Veic__Esc__Noturno1"/>
      <sheetName val="Total_de_Veic_1"/>
      <sheetName val="Quilometragem_Total1"/>
      <sheetName val="Km_Vega+CEEMA_(Salvador)1"/>
      <sheetName val="Quilometragem_de_Setor1"/>
      <sheetName val="Número_de_Garis1"/>
      <sheetName val="Número_de_Veículos_de_Produção1"/>
      <sheetName val="Número_de_Funcionários_Produçã1"/>
      <sheetName val="Número_de_Funcionários_Coleta1"/>
      <sheetName val="Total_de_Funcionários1"/>
      <sheetName val="Sacos_Plásticos1"/>
      <sheetName val="Numero_Varredores_Escala1"/>
      <sheetName val="km_varrida_total1"/>
      <sheetName val="Dias_uteis_-_Varrição1"/>
      <sheetName val="ISO-Tonelada-Total_horas_pagas1"/>
      <sheetName val="ISO-km_varrida-horas_pagas1"/>
      <sheetName val="ISO-Absenteísmo_Coletor1"/>
      <sheetName val="ISO-Absenteísmo_Varredor1"/>
      <sheetName val="ISO-Absenteísmo_Motorista1"/>
      <sheetName val="Esc__Veic_1"/>
      <sheetName val="Dias_uteis_-_Coleta2"/>
      <sheetName val="Número_Habitantes2"/>
      <sheetName val="Veic__Esc__Diurno2"/>
      <sheetName val="Veic__Esc__Noturno2"/>
      <sheetName val="Total_de_Veic_2"/>
      <sheetName val="Quilometragem_Total2"/>
      <sheetName val="Km_Vega+CEEMA_(Salvador)2"/>
      <sheetName val="Quilometragem_de_Setor2"/>
      <sheetName val="Número_de_Garis2"/>
      <sheetName val="Número_de_Veículos_de_Produção2"/>
      <sheetName val="Número_de_Funcionários_Produçã2"/>
      <sheetName val="Número_de_Funcionários_Coleta2"/>
      <sheetName val="Total_de_Funcionários2"/>
      <sheetName val="Sacos_Plásticos2"/>
      <sheetName val="Numero_Varredores_Escala2"/>
      <sheetName val="km_varrida_total2"/>
      <sheetName val="Dias_uteis_-_Varrição2"/>
      <sheetName val="ISO-Tonelada-Total_horas_pagas2"/>
      <sheetName val="ISO-km_varrida-horas_pagas2"/>
      <sheetName val="ISO-Absenteísmo_Coletor2"/>
      <sheetName val="ISO-Absenteísmo_Varredor2"/>
      <sheetName val="ISO-Absenteísmo_Motorista2"/>
      <sheetName val="Esc__Veic_2"/>
      <sheetName val="Dias_uteis_-_Coleta3"/>
      <sheetName val="Número_Habitantes3"/>
      <sheetName val="Veic__Esc__Diurno3"/>
      <sheetName val="Veic__Esc__Noturno3"/>
      <sheetName val="Total_de_Veic_3"/>
      <sheetName val="Quilometragem_Total3"/>
      <sheetName val="Km_Vega+CEEMA_(Salvador)3"/>
      <sheetName val="Quilometragem_de_Setor3"/>
      <sheetName val="Número_de_Garis3"/>
      <sheetName val="Número_de_Veículos_de_Produção3"/>
      <sheetName val="Número_de_Funcionários_Produçã3"/>
      <sheetName val="Número_de_Funcionários_Coleta3"/>
      <sheetName val="Total_de_Funcionários3"/>
      <sheetName val="Sacos_Plásticos3"/>
      <sheetName val="Numero_Varredores_Escala3"/>
      <sheetName val="km_varrida_total3"/>
      <sheetName val="Dias_uteis_-_Varrição3"/>
      <sheetName val="ISO-Tonelada-Total_horas_pagas3"/>
      <sheetName val="ISO-km_varrida-horas_pagas3"/>
      <sheetName val="ISO-Absenteísmo_Coletor3"/>
      <sheetName val="ISO-Absenteísmo_Varredor3"/>
      <sheetName val="ISO-Absenteísmo_Motorista3"/>
      <sheetName val="Esc__Veic_3"/>
      <sheetName val="Dias_uteis_-_Coleta4"/>
      <sheetName val="Número_Habitantes4"/>
      <sheetName val="Veic__Esc__Diurno4"/>
      <sheetName val="Veic__Esc__Noturno4"/>
      <sheetName val="Total_de_Veic_4"/>
      <sheetName val="Quilometragem_Total4"/>
      <sheetName val="Km_Vega+CEEMA_(Salvador)4"/>
      <sheetName val="Quilometragem_de_Setor4"/>
      <sheetName val="Número_de_Garis4"/>
      <sheetName val="Número_de_Veículos_de_Produção4"/>
      <sheetName val="Número_de_Funcionários_Produçã4"/>
      <sheetName val="Número_de_Funcionários_Coleta4"/>
      <sheetName val="Total_de_Funcionários4"/>
      <sheetName val="Sacos_Plásticos4"/>
      <sheetName val="Numero_Varredores_Escala4"/>
      <sheetName val="km_varrida_total4"/>
      <sheetName val="Dias_uteis_-_Varrição4"/>
      <sheetName val="ISO-Tonelada-Total_horas_pagas4"/>
      <sheetName val="ISO-km_varrida-horas_pagas4"/>
      <sheetName val="ISO-Absenteísmo_Coletor4"/>
      <sheetName val="ISO-Absenteísmo_Varredor4"/>
      <sheetName val="ISO-Absenteísmo_Motorista4"/>
      <sheetName val="Esc__Veic_4"/>
      <sheetName val="Dias_uteis_-_Coleta5"/>
      <sheetName val="Número_Habitantes5"/>
      <sheetName val="Veic__Esc__Diurno5"/>
      <sheetName val="Veic__Esc__Noturno5"/>
      <sheetName val="Total_de_Veic_5"/>
      <sheetName val="Quilometragem_Total5"/>
      <sheetName val="Km_Vega+CEEMA_(Salvador)5"/>
      <sheetName val="Quilometragem_de_Setor5"/>
      <sheetName val="Número_de_Garis5"/>
      <sheetName val="Número_de_Veículos_de_Produção5"/>
      <sheetName val="Número_de_Funcionários_Produçã5"/>
      <sheetName val="Número_de_Funcionários_Coleta5"/>
      <sheetName val="Total_de_Funcionários5"/>
      <sheetName val="Sacos_Plásticos5"/>
      <sheetName val="Numero_Varredores_Escala5"/>
      <sheetName val="km_varrida_total5"/>
      <sheetName val="Dias_uteis_-_Varrição5"/>
      <sheetName val="ISO-Tonelada-Total_horas_pagas5"/>
      <sheetName val="ISO-km_varrida-horas_pagas5"/>
      <sheetName val="ISO-Absenteísmo_Coletor5"/>
      <sheetName val="ISO-Absenteísmo_Varredor5"/>
      <sheetName val="ISO-Absenteísmo_Motorista5"/>
      <sheetName val="Esc__Veic_5"/>
      <sheetName val="Dias_uteis_-_Coleta6"/>
      <sheetName val="Número_Habitantes6"/>
      <sheetName val="Veic__Esc__Diurno6"/>
      <sheetName val="Veic__Esc__Noturno6"/>
      <sheetName val="Total_de_Veic_6"/>
      <sheetName val="Quilometragem_Total6"/>
      <sheetName val="Km_Vega+CEEMA_(Salvador)6"/>
      <sheetName val="Quilometragem_de_Setor6"/>
      <sheetName val="Número_de_Garis6"/>
      <sheetName val="Número_de_Veículos_de_Produção6"/>
      <sheetName val="Número_de_Funcionários_Produçã6"/>
      <sheetName val="Número_de_Funcionários_Coleta6"/>
      <sheetName val="Total_de_Funcionários6"/>
      <sheetName val="Sacos_Plásticos6"/>
      <sheetName val="Numero_Varredores_Escala6"/>
      <sheetName val="km_varrida_total6"/>
      <sheetName val="Dias_uteis_-_Varrição6"/>
      <sheetName val="ISO-Tonelada-Total_horas_pagas6"/>
      <sheetName val="ISO-km_varrida-horas_pagas6"/>
      <sheetName val="ISO-Absenteísmo_Coletor6"/>
      <sheetName val="ISO-Absenteísmo_Varredor6"/>
      <sheetName val="ISO-Absenteísmo_Motorista6"/>
      <sheetName val="Esc__Veic_6"/>
      <sheetName val="Dias_uteis_-_Coleta7"/>
      <sheetName val="Número_Habitantes7"/>
      <sheetName val="Veic__Esc__Diurno7"/>
      <sheetName val="Veic__Esc__Noturno7"/>
      <sheetName val="Total_de_Veic_7"/>
      <sheetName val="Quilometragem_Total7"/>
      <sheetName val="Km_Vega+CEEMA_(Salvador)7"/>
      <sheetName val="Quilometragem_de_Setor7"/>
      <sheetName val="Número_de_Garis7"/>
      <sheetName val="Número_de_Veículos_de_Produção7"/>
      <sheetName val="Número_de_Funcionários_Produçã7"/>
      <sheetName val="Número_de_Funcionários_Coleta7"/>
      <sheetName val="Total_de_Funcionários7"/>
      <sheetName val="Sacos_Plásticos7"/>
      <sheetName val="Numero_Varredores_Escala7"/>
      <sheetName val="km_varrida_total7"/>
      <sheetName val="Dias_uteis_-_Varrição7"/>
      <sheetName val="ISO-Tonelada-Total_horas_pagas7"/>
      <sheetName val="ISO-km_varrida-horas_pagas7"/>
      <sheetName val="ISO-Absenteísmo_Coletor7"/>
      <sheetName val="ISO-Absenteísmo_Varredor7"/>
      <sheetName val="ISO-Absenteísmo_Motorista7"/>
      <sheetName val="Esc__Veic_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PLMUSEU_Rev_Jul-001"/>
      <sheetName val="PLMUSEU_Rev_Mai-00_(Med)1"/>
      <sheetName val="PLMUSEU_(3)1"/>
      <sheetName val="Planilha_Apresent1"/>
      <sheetName val="PLMUSEU_Rev_Jul-002"/>
      <sheetName val="PLMUSEU_Rev_Mai-00_(Med)2"/>
      <sheetName val="PLMUSEU_(3)2"/>
      <sheetName val="Planilha_Apresent2"/>
      <sheetName val="PLMUSEU_Rev_Jul-003"/>
      <sheetName val="PLMUSEU_Rev_Mai-00_(Med)3"/>
      <sheetName val="PLMUSEU_(3)3"/>
      <sheetName val="Planilha_Apresent3"/>
      <sheetName val="PLMUSEU_Rev_Jul-005"/>
      <sheetName val="PLMUSEU_Rev_Mai-00_(Med)5"/>
      <sheetName val="PLMUSEU_(3)5"/>
      <sheetName val="Planilha_Apresent5"/>
      <sheetName val="PLMUSEU_Rev_Jul-004"/>
      <sheetName val="PLMUSEU_Rev_Mai-00_(Med)4"/>
      <sheetName val="PLMUSEU_(3)4"/>
      <sheetName val="Planilha_Apresent4"/>
      <sheetName val="PLMUSEU_Rev_Jul-006"/>
      <sheetName val="PLMUSEU_Rev_Mai-00_(Med)6"/>
      <sheetName val="PLMUSEU_(3)6"/>
      <sheetName val="Planilha_Apresent6"/>
      <sheetName val="PLMUSEU_Rev_Jul-007"/>
      <sheetName val="PLMUSEU_Rev_Mai-00_(Med)7"/>
      <sheetName val="PLMUSEU_(3)7"/>
      <sheetName val="Planilha_Apresent7"/>
      <sheetName val="PLMUSEU_Rev_Jul-008"/>
      <sheetName val="PLMUSEU_Rev_Mai-00_(Med)8"/>
      <sheetName val="PLMUSEU_(3)8"/>
      <sheetName val="Planilha_Apresent8"/>
      <sheetName val="PLMUSEU_Rev_Jul-009"/>
      <sheetName val="PLMUSEU_Rev_Mai-00_(Med)9"/>
      <sheetName val="PLMUSEU_(3)9"/>
      <sheetName val="Planilha_Apresent9"/>
      <sheetName val="PLMUSEU_Rev_Jul-0010"/>
      <sheetName val="PLMUSEU_Rev_Mai-00_(Med)10"/>
      <sheetName val="PLMUSEU_(3)10"/>
      <sheetName val="Planilha_Apresent10"/>
      <sheetName val="PLMUSEU_Rev_Jul-0011"/>
      <sheetName val="PLMUSEU_Rev_Mai-00_(Med)11"/>
      <sheetName val="PLMUSEU_(3)11"/>
      <sheetName val="Planilha_Apresent11"/>
      <sheetName val="Sheet 1 - Tabela de quantitativ"/>
      <sheetName val="COMPAC ATERRO 95 PROCTOR 251 GO"/>
      <sheetName val="COMPOS1"/>
      <sheetName val="Indices"/>
      <sheetName val="Teor"/>
      <sheetName val="Equipamento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ANCO DE DADOS"/>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Lista"/>
      <sheetName val="tabela DER julho97"/>
      <sheetName val="orçamento real"/>
      <sheetName val="blocos ancoragem"/>
      <sheetName val="Dados Iniciais"/>
      <sheetName val="Banco Dados"/>
      <sheetName val="_file____c__meus_20documentos_s"/>
      <sheetName val="Pavim-preços"/>
      <sheetName val="12.1"/>
      <sheetName val="DADOS"/>
      <sheetName val="po"/>
      <sheetName val="Terr-preços"/>
      <sheetName val="mov terra_corte"/>
      <sheetName val="COTAÇÕES"/>
      <sheetName val="Relatórios"/>
      <sheetName val="PL018407"/>
    </sheetNames>
    <sheetDataSet>
      <sheetData sheetId="0"/>
      <sheetData sheetId="1"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row>
      </sheetData>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JUL99)"/>
      <sheetName val="OBRJUL98"/>
      <sheetName val="OBRJU95"/>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fundação"/>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PL018407"/>
      <sheetName val="BDI TCU 2622 - EDIF"/>
      <sheetName val="Cotações"/>
      <sheetName val="Relatórios"/>
      <sheetName val="Lista"/>
      <sheetName val="blocos ancoragem"/>
      <sheetName val="DADOS COLETATO"/>
      <sheetName val="plmuseu"/>
      <sheetName val="Dados Iniciais"/>
      <sheetName val="mov terra_corte"/>
      <sheetName val="SCO0504"/>
      <sheetName val="tabela DER janeiro98"/>
      <sheetName val="orçamento real"/>
      <sheetName val="DADOS"/>
      <sheetName val="Pavim-preços"/>
    </sheetNames>
    <sheetDataSet>
      <sheetData sheetId="0" refreshError="1"/>
      <sheetData sheetId="1" refreshError="1"/>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plmuseu"/>
      <sheetName val="DADOS_COLETATO1"/>
      <sheetName val="MEMORIAL_DESCRITIVO1"/>
      <sheetName val="DADOS_COLETATO2"/>
      <sheetName val="MEMORIAL_DESCRITIVO2"/>
      <sheetName val="DADOS_COLETATO3"/>
      <sheetName val="MEMORIAL_DESCRITIVO3"/>
      <sheetName val="DADOS_COLETATO4"/>
      <sheetName val="MEMORIAL_DESCRITIVO4"/>
      <sheetName val="DADOS_COLETATO6"/>
      <sheetName val="MEMORIAL_DESCRITIVO6"/>
      <sheetName val="DADOS_COLETATO5"/>
      <sheetName val="MEMORIAL_DESCRITIVO5"/>
      <sheetName val="DADOS_COLETATO7"/>
      <sheetName val="MEMORIAL_DESCRITIVO7"/>
      <sheetName val="DADOS_COLETATO8"/>
      <sheetName val="MEMORIAL_DESCRITIVO8"/>
      <sheetName val="DADOS_COLETATO9"/>
      <sheetName val="MEMORIAL_DESCRITIVO9"/>
      <sheetName val="DADOS_COLETATO10"/>
      <sheetName val="MEMORIAL_DESCRITIVO10"/>
      <sheetName val="DADOS_COLETATO11"/>
      <sheetName val="MEMORIAL_DESCRITIVO11"/>
      <sheetName val="DADOS_COLETATO12"/>
      <sheetName val="MEMORIAL_DESCRITIVO12"/>
      <sheetName val="Preços_BSTC"/>
      <sheetName val="Dados Iniciais"/>
      <sheetName val="fundação"/>
      <sheetName val="mov terra_corte"/>
      <sheetName val="Resumo do Consolidado"/>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ow r="9">
          <cell r="G9">
            <v>0.3</v>
          </cell>
        </row>
      </sheetData>
      <sheetData sheetId="13"/>
      <sheetData sheetId="14"/>
      <sheetData sheetId="15"/>
      <sheetData sheetId="16"/>
      <sheetData sheetId="17">
        <row r="9">
          <cell r="G9">
            <v>0.3</v>
          </cell>
        </row>
      </sheetData>
      <sheetData sheetId="18">
        <row r="9">
          <cell r="G9">
            <v>0.3</v>
          </cell>
        </row>
      </sheetData>
      <sheetData sheetId="19"/>
      <sheetData sheetId="20"/>
      <sheetData sheetId="21">
        <row r="9">
          <cell r="G9">
            <v>0.3</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rcgle7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na manua (a)"/>
      <sheetName val="Desmat_Destoc_limpeza"/>
      <sheetName val="mov terra_corte"/>
      <sheetName val="mov terra_aterro"/>
      <sheetName val="Volumes movimentação material"/>
      <sheetName val="Escav.,Carga,Aterro (D)"/>
      <sheetName val="TRansp.material escavado (E)"/>
      <sheetName val="Reaterro valas (F)"/>
      <sheetName val="Transp. carrinho (G)"/>
      <sheetName val="Transp. caçamba (H)"/>
      <sheetName val="Regul manual"/>
      <sheetName val="Regul placa"/>
      <sheetName val="Regul rolo"/>
      <sheetName val="Escav. manual (J)"/>
      <sheetName val="Esc mec lateral"/>
      <sheetName val="Esc mec caminhao"/>
      <sheetName val="tela inicial"/>
      <sheetName val="Plan1"/>
      <sheetName val="Plan2"/>
      <sheetName val="Plan3"/>
      <sheetName val="capina_manua_(a)"/>
      <sheetName val="mov_terra_corte"/>
      <sheetName val="mov_terra_aterro"/>
      <sheetName val="Volumes_movimentação_material"/>
      <sheetName val="Escav_,Carga,Aterro_(D)"/>
      <sheetName val="TRansp_material_escavado_(E)"/>
      <sheetName val="Reaterro_valas_(F)"/>
      <sheetName val="Transp__carrinho_(G)"/>
      <sheetName val="Transp__caçamba_(H)"/>
      <sheetName val="Regul_manual"/>
      <sheetName val="Regul_placa"/>
      <sheetName val="Regul_rolo"/>
      <sheetName val="Escav__manual_(J)"/>
      <sheetName val="Esc_mec_lateral"/>
      <sheetName val="Esc_mec_caminhao"/>
      <sheetName val="tela_inicial"/>
      <sheetName val="capina_manua_(a)1"/>
      <sheetName val="mov_terra_corte1"/>
      <sheetName val="mov_terra_aterro1"/>
      <sheetName val="Volumes_movimentação_material1"/>
      <sheetName val="Escav_,Carga,Aterro_(D)1"/>
      <sheetName val="TRansp_material_escavado_(E)1"/>
      <sheetName val="Reaterro_valas_(F)1"/>
      <sheetName val="Transp__carrinho_(G)1"/>
      <sheetName val="Transp__caçamba_(H)1"/>
      <sheetName val="Regul_manual1"/>
      <sheetName val="Regul_placa1"/>
      <sheetName val="Regul_rolo1"/>
      <sheetName val="Escav__manual_(J)1"/>
      <sheetName val="Esc_mec_lateral1"/>
      <sheetName val="Esc_mec_caminhao1"/>
      <sheetName val="tela_inicial1"/>
      <sheetName val="capina_manua_(a)2"/>
      <sheetName val="mov_terra_corte2"/>
      <sheetName val="mov_terra_aterro2"/>
      <sheetName val="Volumes_movimentação_material2"/>
      <sheetName val="Escav_,Carga,Aterro_(D)2"/>
      <sheetName val="TRansp_material_escavado_(E)2"/>
      <sheetName val="Reaterro_valas_(F)2"/>
      <sheetName val="Transp__carrinho_(G)2"/>
      <sheetName val="Transp__caçamba_(H)2"/>
      <sheetName val="Regul_manual2"/>
      <sheetName val="Regul_placa2"/>
      <sheetName val="Regul_rolo2"/>
      <sheetName val="Escav__manual_(J)2"/>
      <sheetName val="Esc_mec_lateral2"/>
      <sheetName val="Esc_mec_caminhao2"/>
      <sheetName val="tela_inicial2"/>
      <sheetName val="capina_manua_(a)3"/>
      <sheetName val="mov_terra_corte3"/>
      <sheetName val="mov_terra_aterro3"/>
      <sheetName val="Volumes_movimentação_material3"/>
      <sheetName val="Escav_,Carga,Aterro_(D)3"/>
      <sheetName val="TRansp_material_escavado_(E)3"/>
      <sheetName val="Reaterro_valas_(F)3"/>
      <sheetName val="Transp__carrinho_(G)3"/>
      <sheetName val="Transp__caçamba_(H)3"/>
      <sheetName val="Regul_manual3"/>
      <sheetName val="Regul_placa3"/>
      <sheetName val="Regul_rolo3"/>
      <sheetName val="Escav__manual_(J)3"/>
      <sheetName val="Esc_mec_lateral3"/>
      <sheetName val="Esc_mec_caminhao3"/>
      <sheetName val="tela_inicial3"/>
      <sheetName val="capina_manua_(a)5"/>
      <sheetName val="mov_terra_corte5"/>
      <sheetName val="mov_terra_aterro5"/>
      <sheetName val="Volumes_movimentação_material5"/>
      <sheetName val="Escav_,Carga,Aterro_(D)5"/>
      <sheetName val="TRansp_material_escavado_(E)5"/>
      <sheetName val="Reaterro_valas_(F)5"/>
      <sheetName val="Transp__carrinho_(G)5"/>
      <sheetName val="Transp__caçamba_(H)5"/>
      <sheetName val="Regul_manual5"/>
      <sheetName val="Regul_placa5"/>
      <sheetName val="Regul_rolo5"/>
      <sheetName val="Escav__manual_(J)5"/>
      <sheetName val="Esc_mec_lateral5"/>
      <sheetName val="Esc_mec_caminhao5"/>
      <sheetName val="tela_inicial5"/>
      <sheetName val="capina_manua_(a)4"/>
      <sheetName val="mov_terra_corte4"/>
      <sheetName val="mov_terra_aterro4"/>
      <sheetName val="Volumes_movimentação_material4"/>
      <sheetName val="Escav_,Carga,Aterro_(D)4"/>
      <sheetName val="TRansp_material_escavado_(E)4"/>
      <sheetName val="Reaterro_valas_(F)4"/>
      <sheetName val="Transp__carrinho_(G)4"/>
      <sheetName val="Transp__caçamba_(H)4"/>
      <sheetName val="Regul_manual4"/>
      <sheetName val="Regul_placa4"/>
      <sheetName val="Regul_rolo4"/>
      <sheetName val="Escav__manual_(J)4"/>
      <sheetName val="Esc_mec_lateral4"/>
      <sheetName val="Esc_mec_caminhao4"/>
      <sheetName val="tela_inicial4"/>
      <sheetName val="capina_manua_(a)6"/>
      <sheetName val="mov_terra_corte6"/>
      <sheetName val="mov_terra_aterro6"/>
      <sheetName val="Volumes_movimentação_material6"/>
      <sheetName val="Escav_,Carga,Aterro_(D)6"/>
      <sheetName val="TRansp_material_escavado_(E)6"/>
      <sheetName val="Reaterro_valas_(F)6"/>
      <sheetName val="Transp__carrinho_(G)6"/>
      <sheetName val="Transp__caçamba_(H)6"/>
      <sheetName val="Regul_manual6"/>
      <sheetName val="Regul_placa6"/>
      <sheetName val="Regul_rolo6"/>
      <sheetName val="Escav__manual_(J)6"/>
      <sheetName val="Esc_mec_lateral6"/>
      <sheetName val="Esc_mec_caminhao6"/>
      <sheetName val="tela_inicial6"/>
      <sheetName val="capina_manua_(a)7"/>
      <sheetName val="mov_terra_corte7"/>
      <sheetName val="mov_terra_aterro7"/>
      <sheetName val="Volumes_movimentação_material7"/>
      <sheetName val="Escav_,Carga,Aterro_(D)7"/>
      <sheetName val="TRansp_material_escavado_(E)7"/>
      <sheetName val="Reaterro_valas_(F)7"/>
      <sheetName val="Transp__carrinho_(G)7"/>
      <sheetName val="Transp__caçamba_(H)7"/>
      <sheetName val="Regul_manual7"/>
      <sheetName val="Regul_placa7"/>
      <sheetName val="Regul_rolo7"/>
      <sheetName val="Escav__manual_(J)7"/>
      <sheetName val="Esc_mec_lateral7"/>
      <sheetName val="Esc_mec_caminhao7"/>
      <sheetName val="tela_inicial7"/>
      <sheetName val="capina_manua_(a)8"/>
      <sheetName val="mov_terra_corte8"/>
      <sheetName val="mov_terra_aterro8"/>
      <sheetName val="Volumes_movimentação_material8"/>
      <sheetName val="Escav_,Carga,Aterro_(D)8"/>
      <sheetName val="TRansp_material_escavado_(E)8"/>
      <sheetName val="Reaterro_valas_(F)8"/>
      <sheetName val="Transp__carrinho_(G)8"/>
      <sheetName val="Transp__caçamba_(H)8"/>
      <sheetName val="Regul_manual8"/>
      <sheetName val="Regul_placa8"/>
      <sheetName val="Regul_rolo8"/>
      <sheetName val="Escav__manual_(J)8"/>
      <sheetName val="Esc_mec_lateral8"/>
      <sheetName val="Esc_mec_caminhao8"/>
      <sheetName val="tela_inicial8"/>
      <sheetName val="capina_manua_(a)9"/>
      <sheetName val="mov_terra_corte9"/>
      <sheetName val="mov_terra_aterro9"/>
      <sheetName val="Volumes_movimentação_material9"/>
      <sheetName val="Escav_,Carga,Aterro_(D)9"/>
      <sheetName val="TRansp_material_escavado_(E)9"/>
      <sheetName val="Reaterro_valas_(F)9"/>
      <sheetName val="Transp__carrinho_(G)9"/>
      <sheetName val="Transp__caçamba_(H)9"/>
      <sheetName val="Regul_manual9"/>
      <sheetName val="Regul_placa9"/>
      <sheetName val="Regul_rolo9"/>
      <sheetName val="Escav__manual_(J)9"/>
      <sheetName val="Esc_mec_lateral9"/>
      <sheetName val="Esc_mec_caminhao9"/>
      <sheetName val="tela_inicial9"/>
      <sheetName val="capina_manua_(a)10"/>
      <sheetName val="mov_terra_corte10"/>
      <sheetName val="mov_terra_aterro10"/>
      <sheetName val="Volumes_movimentação_material10"/>
      <sheetName val="Escav_,Carga,Aterro_(D)10"/>
      <sheetName val="TRansp_material_escavado_(E)10"/>
      <sheetName val="Reaterro_valas_(F)10"/>
      <sheetName val="Transp__carrinho_(G)10"/>
      <sheetName val="Transp__caçamba_(H)10"/>
      <sheetName val="Regul_manual10"/>
      <sheetName val="Regul_placa10"/>
      <sheetName val="Regul_rolo10"/>
      <sheetName val="Escav__manual_(J)10"/>
      <sheetName val="Esc_mec_lateral10"/>
      <sheetName val="Esc_mec_caminhao10"/>
      <sheetName val="tela_inicial10"/>
      <sheetName val="capina_manua_(a)11"/>
      <sheetName val="mov_terra_corte11"/>
      <sheetName val="mov_terra_aterro11"/>
      <sheetName val="Volumes_movimentação_material11"/>
      <sheetName val="Escav_,Carga,Aterro_(D)11"/>
      <sheetName val="TRansp_material_escavado_(E)11"/>
      <sheetName val="Reaterro_valas_(F)11"/>
      <sheetName val="Transp__carrinho_(G)11"/>
      <sheetName val="Transp__caçamba_(H)11"/>
      <sheetName val="Regul_manual11"/>
      <sheetName val="Regul_placa11"/>
      <sheetName val="Regul_rolo11"/>
      <sheetName val="Escav__manual_(J)11"/>
      <sheetName val="Esc_mec_lateral11"/>
      <sheetName val="Esc_mec_caminhao11"/>
      <sheetName val="tela_inicial11"/>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estrutura"/>
      <sheetName val="Tabela"/>
      <sheetName val="Preços_BSTC"/>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fundação"/>
      <sheetName val="SCO0504"/>
      <sheetName val="tabela DER janeiro98"/>
      <sheetName val="mov terra_corte"/>
      <sheetName val="Resumo do Consolidado"/>
      <sheetName val="pro-08"/>
      <sheetName val="01-02-03-Julho"/>
      <sheetName val="12.1"/>
      <sheetName val="DADOS COLETATO"/>
      <sheetName val="tabela DER julho97"/>
    </sheetNames>
    <sheetDataSet>
      <sheetData sheetId="0" refreshError="1">
        <row r="1">
          <cell r="B1" t="str">
            <v>Viaoeste - Concessionária de Rodovias do Oeste de São Paulo</v>
          </cell>
        </row>
        <row r="2">
          <cell r="B2" t="str">
            <v>SP-270 - Rodovia Raposo Tavares</v>
          </cell>
        </row>
        <row r="3">
          <cell r="B3" t="str">
            <v>Trevo Fepasa - Brigadeiro Tobias - Eixo Principal</v>
          </cell>
        </row>
        <row r="4">
          <cell r="B4" t="str">
            <v>Rev. Ø1</v>
          </cell>
        </row>
        <row r="6">
          <cell r="B6" t="str">
            <v>RT.CB.E.TR.087_200.TR.MC.001 - MC.12.270.087-2-Q01/001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1">
          <cell r="B1" t="str">
            <v>Viaoeste - Concessionária de Rodovias do Oeste de São Paulo</v>
          </cell>
        </row>
      </sheetData>
      <sheetData sheetId="13">
        <row r="1">
          <cell r="B1" t="str">
            <v>Viaoeste - Concessionária de Rodovias do Oeste de São Paulo</v>
          </cell>
        </row>
      </sheetData>
      <sheetData sheetId="14">
        <row r="1">
          <cell r="B1" t="str">
            <v>Viaoeste - Concessionária de Rodovias do Oeste de São Paulo</v>
          </cell>
        </row>
      </sheetData>
      <sheetData sheetId="15">
        <row r="1">
          <cell r="B1" t="str">
            <v>Viaoeste - Concessionária de Rodovias do Oeste de São Paulo</v>
          </cell>
        </row>
      </sheetData>
      <sheetData sheetId="16">
        <row r="1">
          <cell r="B1" t="str">
            <v>Viaoeste - Concessionária de Rodovias do Oeste de São Paulo</v>
          </cell>
        </row>
      </sheetData>
      <sheetData sheetId="17">
        <row r="1">
          <cell r="B1" t="str">
            <v>Viaoeste - Concessionária de Rodovias do Oeste de São Paulo</v>
          </cell>
        </row>
      </sheetData>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Inters"/>
      <sheetName val="MODELO PARA ORÇAMENTO"/>
      <sheetName val="tabela DER julho97"/>
      <sheetName val="DADOS COLETATO"/>
      <sheetName val="Modelo_Inters"/>
      <sheetName val="MODELO_PARA_ORÇAMENTO"/>
      <sheetName val="tabela_DER_julho97"/>
      <sheetName val="Modelo_Inters1"/>
      <sheetName val="MODELO_PARA_ORÇAMENTO1"/>
      <sheetName val="tabela_DER_julho971"/>
      <sheetName val="Modelo_Inters2"/>
      <sheetName val="MODELO_PARA_ORÇAMENTO2"/>
      <sheetName val="tabela_DER_julho972"/>
      <sheetName val="Modelo_Inters3"/>
      <sheetName val="MODELO_PARA_ORÇAMENTO3"/>
      <sheetName val="tabela_DER_julho973"/>
      <sheetName val="Modelo_Inters5"/>
      <sheetName val="MODELO_PARA_ORÇAMENTO5"/>
      <sheetName val="tabela_DER_julho975"/>
      <sheetName val="Modelo_Inters4"/>
      <sheetName val="MODELO_PARA_ORÇAMENTO4"/>
      <sheetName val="tabela_DER_julho974"/>
      <sheetName val="Modelo_Inters6"/>
      <sheetName val="MODELO_PARA_ORÇAMENTO6"/>
      <sheetName val="tabela_DER_julho976"/>
      <sheetName val="Modelo_Inters7"/>
      <sheetName val="MODELO_PARA_ORÇAMENTO7"/>
      <sheetName val="tabela_DER_julho977"/>
      <sheetName val="Modelo_Inters8"/>
      <sheetName val="MODELO_PARA_ORÇAMENTO8"/>
      <sheetName val="tabela_DER_julho978"/>
      <sheetName val="Modelo_Inters9"/>
      <sheetName val="MODELO_PARA_ORÇAMENTO9"/>
      <sheetName val="tabela_DER_julho979"/>
      <sheetName val="Modelo_Inters10"/>
      <sheetName val="MODELO_PARA_ORÇAMENTO10"/>
      <sheetName val="tabela_DER_julho9710"/>
      <sheetName val="Modelo_Inters11"/>
      <sheetName val="MODELO_PARA_ORÇAMENTO11"/>
      <sheetName val="tabela_DER_julho9711"/>
      <sheetName val="tabela DER janeiro98"/>
      <sheetName val="Pavim-preços"/>
      <sheetName val="plmuseu"/>
      <sheetName val="Cotações"/>
      <sheetName val="pro-08"/>
      <sheetName val="estrutura"/>
      <sheetName val="DADOS"/>
      <sheetName val="po"/>
      <sheetName val="orçamento real"/>
      <sheetName val="blocos ancoragem"/>
      <sheetName val="Lista"/>
      <sheetName val="BDI TCU 2622 - EDIF"/>
      <sheetName val="PL018407"/>
      <sheetName val="Serviços"/>
      <sheetName val="listas ref"/>
    </sheetNames>
    <sheetDataSet>
      <sheetData sheetId="0"/>
      <sheetData sheetId="1"/>
      <sheetData sheetId="2" refreshError="1">
        <row r="1">
          <cell r="A1" t="str">
            <v>CÓDIGO</v>
          </cell>
          <cell r="B1" t="str">
            <v>SERVIÇO</v>
          </cell>
          <cell r="C1" t="str">
            <v>UNIDADE</v>
          </cell>
          <cell r="D1" t="str">
            <v>sisNORTE</v>
          </cell>
        </row>
        <row r="2">
          <cell r="D2" t="str">
            <v>(R$)7/97</v>
          </cell>
        </row>
        <row r="3">
          <cell r="A3">
            <v>45000</v>
          </cell>
          <cell r="B3" t="str">
            <v>Extração e carga de areia</v>
          </cell>
          <cell r="C3" t="str">
            <v>m3</v>
          </cell>
          <cell r="D3">
            <v>3.03</v>
          </cell>
        </row>
        <row r="4">
          <cell r="A4">
            <v>45005</v>
          </cell>
          <cell r="B4" t="str">
            <v>Extração e carga de seixo com DRAG-LINE</v>
          </cell>
          <cell r="C4" t="str">
            <v>m3</v>
          </cell>
          <cell r="D4">
            <v>2.12</v>
          </cell>
        </row>
        <row r="5">
          <cell r="A5">
            <v>45010</v>
          </cell>
          <cell r="B5" t="str">
            <v>Extração e carga de seixo com trator</v>
          </cell>
          <cell r="C5" t="str">
            <v>m3</v>
          </cell>
          <cell r="D5">
            <v>1.78</v>
          </cell>
        </row>
        <row r="6">
          <cell r="A6">
            <v>45015</v>
          </cell>
          <cell r="B6" t="str">
            <v>Extração de rocha para britagem</v>
          </cell>
          <cell r="C6" t="str">
            <v>m3</v>
          </cell>
          <cell r="D6">
            <v>4.01</v>
          </cell>
        </row>
        <row r="7">
          <cell r="A7">
            <v>45020</v>
          </cell>
          <cell r="B7" t="str">
            <v>Fogacho para rocha extraída</v>
          </cell>
          <cell r="C7" t="str">
            <v>m3</v>
          </cell>
          <cell r="D7">
            <v>8.24</v>
          </cell>
        </row>
        <row r="8">
          <cell r="A8">
            <v>45025</v>
          </cell>
          <cell r="B8" t="str">
            <v>Extração de rocha e fogacho</v>
          </cell>
          <cell r="C8" t="str">
            <v>m3</v>
          </cell>
          <cell r="D8">
            <v>5.25</v>
          </cell>
        </row>
        <row r="9">
          <cell r="A9">
            <v>45030</v>
          </cell>
          <cell r="B9" t="str">
            <v>Carga e transporte da rocha da pedreira para o britador</v>
          </cell>
          <cell r="C9" t="str">
            <v>m3</v>
          </cell>
          <cell r="D9">
            <v>4.7699999999999996</v>
          </cell>
        </row>
        <row r="10">
          <cell r="A10">
            <v>45035</v>
          </cell>
          <cell r="B10" t="str">
            <v>Carregamento de seixo</v>
          </cell>
          <cell r="C10" t="str">
            <v>m3</v>
          </cell>
          <cell r="D10">
            <v>0.44</v>
          </cell>
        </row>
        <row r="11">
          <cell r="A11">
            <v>45040</v>
          </cell>
          <cell r="B11" t="str">
            <v>Britagem de seixo</v>
          </cell>
          <cell r="C11" t="str">
            <v>m3</v>
          </cell>
          <cell r="D11">
            <v>6.41</v>
          </cell>
        </row>
        <row r="12">
          <cell r="A12">
            <v>45045</v>
          </cell>
          <cell r="B12" t="str">
            <v>Extração , carga e transporte de rocha até o britador</v>
          </cell>
          <cell r="C12" t="str">
            <v>m3</v>
          </cell>
          <cell r="D12">
            <v>10.02</v>
          </cell>
        </row>
        <row r="13">
          <cell r="A13">
            <v>45050</v>
          </cell>
          <cell r="B13" t="str">
            <v>Britagem primária - produção de pedra pulmão D &lt;=10 cm</v>
          </cell>
          <cell r="C13" t="str">
            <v>m3</v>
          </cell>
          <cell r="D13">
            <v>9.67</v>
          </cell>
        </row>
        <row r="14">
          <cell r="A14">
            <v>45055</v>
          </cell>
          <cell r="B14" t="str">
            <v>Bica corrida (produção de brita)</v>
          </cell>
          <cell r="C14" t="str">
            <v>m3</v>
          </cell>
          <cell r="D14">
            <v>10.55</v>
          </cell>
        </row>
        <row r="15">
          <cell r="A15">
            <v>45060</v>
          </cell>
          <cell r="B15" t="str">
            <v>Britagem de rocha - produção de brita</v>
          </cell>
          <cell r="C15" t="str">
            <v>m3</v>
          </cell>
          <cell r="D15">
            <v>11.97</v>
          </cell>
        </row>
        <row r="16">
          <cell r="A16">
            <v>45070</v>
          </cell>
          <cell r="B16" t="str">
            <v>Escavação e carga de materiais de 1a. categoria</v>
          </cell>
          <cell r="C16" t="str">
            <v>m3</v>
          </cell>
          <cell r="D16">
            <v>1.52</v>
          </cell>
        </row>
        <row r="17">
          <cell r="A17">
            <v>45075</v>
          </cell>
          <cell r="B17" t="str">
            <v>Escavação e carga de materiais de 2a. categoria</v>
          </cell>
          <cell r="C17" t="str">
            <v>m3</v>
          </cell>
          <cell r="D17">
            <v>2.36</v>
          </cell>
        </row>
        <row r="18">
          <cell r="A18">
            <v>45080</v>
          </cell>
          <cell r="B18" t="str">
            <v>Produção de seixo peneirado</v>
          </cell>
          <cell r="C18" t="str">
            <v>m3</v>
          </cell>
          <cell r="D18">
            <v>3.22</v>
          </cell>
        </row>
        <row r="19">
          <cell r="A19">
            <v>45085</v>
          </cell>
          <cell r="B19" t="str">
            <v>Produção de seixo parcialmente britado e peneirado</v>
          </cell>
          <cell r="C19" t="str">
            <v>m3</v>
          </cell>
          <cell r="D19">
            <v>4.13</v>
          </cell>
        </row>
        <row r="20">
          <cell r="A20">
            <v>45090</v>
          </cell>
          <cell r="B20" t="str">
            <v>Seixo retido na peneira 2"</v>
          </cell>
          <cell r="C20" t="str">
            <v>m3</v>
          </cell>
          <cell r="D20">
            <v>3.22</v>
          </cell>
        </row>
        <row r="21">
          <cell r="A21">
            <v>45095</v>
          </cell>
          <cell r="B21" t="str">
            <v>Carregamento de brita para drenagem e O.A.C.</v>
          </cell>
          <cell r="C21" t="str">
            <v>m3</v>
          </cell>
          <cell r="D21">
            <v>0.55000000000000004</v>
          </cell>
        </row>
        <row r="22">
          <cell r="A22">
            <v>45100</v>
          </cell>
          <cell r="B22" t="str">
            <v>Material jazida 1a categoria</v>
          </cell>
          <cell r="C22" t="str">
            <v>m3</v>
          </cell>
          <cell r="D22">
            <v>1.52</v>
          </cell>
        </row>
        <row r="23">
          <cell r="A23">
            <v>45105</v>
          </cell>
          <cell r="B23" t="str">
            <v>Escavação e carga de material de 2a categoria</v>
          </cell>
          <cell r="C23" t="str">
            <v>m3</v>
          </cell>
          <cell r="D23">
            <v>2.34</v>
          </cell>
        </row>
        <row r="24">
          <cell r="A24">
            <v>45110</v>
          </cell>
          <cell r="B24" t="str">
            <v>Extração do material de 3a categoria para terraplenagem</v>
          </cell>
          <cell r="C24" t="str">
            <v>m3</v>
          </cell>
          <cell r="D24">
            <v>6.35</v>
          </cell>
        </row>
        <row r="25">
          <cell r="A25">
            <v>45115</v>
          </cell>
          <cell r="B25" t="str">
            <v>Carga do material de 3a categoria</v>
          </cell>
          <cell r="C25" t="str">
            <v>m3</v>
          </cell>
          <cell r="D25">
            <v>2.12</v>
          </cell>
        </row>
        <row r="26">
          <cell r="A26">
            <v>45120</v>
          </cell>
          <cell r="B26" t="str">
            <v>Espalhamento do material de 3a categoria</v>
          </cell>
          <cell r="C26" t="str">
            <v>m3</v>
          </cell>
          <cell r="D26">
            <v>0.28999999999999998</v>
          </cell>
        </row>
        <row r="27">
          <cell r="A27">
            <v>45125</v>
          </cell>
          <cell r="B27" t="str">
            <v>Escavação carga e espalhamento de material de 3a. categoria</v>
          </cell>
          <cell r="C27" t="str">
            <v>m3</v>
          </cell>
          <cell r="D27">
            <v>8.76</v>
          </cell>
        </row>
        <row r="28">
          <cell r="A28">
            <v>45210</v>
          </cell>
          <cell r="B28" t="str">
            <v>Concreto magro</v>
          </cell>
          <cell r="C28" t="str">
            <v>m3</v>
          </cell>
          <cell r="D28">
            <v>84.53</v>
          </cell>
        </row>
        <row r="29">
          <cell r="A29">
            <v>45215</v>
          </cell>
          <cell r="B29" t="str">
            <v>Concreto magro com brita comercial</v>
          </cell>
          <cell r="C29" t="str">
            <v>m3</v>
          </cell>
          <cell r="D29">
            <v>98.5</v>
          </cell>
        </row>
        <row r="30">
          <cell r="A30">
            <v>45220</v>
          </cell>
          <cell r="B30" t="str">
            <v>Concreto fck 9 MPa</v>
          </cell>
          <cell r="C30" t="str">
            <v>m3</v>
          </cell>
          <cell r="D30">
            <v>98.93</v>
          </cell>
        </row>
        <row r="31">
          <cell r="A31">
            <v>45225</v>
          </cell>
          <cell r="B31" t="str">
            <v>Concreto fck 9 MPa com brita comercial</v>
          </cell>
          <cell r="C31" t="str">
            <v>m3</v>
          </cell>
          <cell r="D31">
            <v>110.82</v>
          </cell>
        </row>
        <row r="32">
          <cell r="A32">
            <v>45230</v>
          </cell>
          <cell r="B32" t="str">
            <v xml:space="preserve">Concreto fck 11 MPa </v>
          </cell>
          <cell r="C32" t="str">
            <v>m3</v>
          </cell>
          <cell r="D32">
            <v>104.41</v>
          </cell>
        </row>
        <row r="33">
          <cell r="A33">
            <v>45235</v>
          </cell>
          <cell r="B33" t="str">
            <v>Concreto fck 11 MPa com brita comercial</v>
          </cell>
          <cell r="C33" t="str">
            <v>m3</v>
          </cell>
          <cell r="D33">
            <v>116.7</v>
          </cell>
        </row>
        <row r="34">
          <cell r="A34">
            <v>45240</v>
          </cell>
          <cell r="B34" t="str">
            <v xml:space="preserve">Concreto fck 15 MPa </v>
          </cell>
          <cell r="C34" t="str">
            <v>m3</v>
          </cell>
          <cell r="D34">
            <v>110.87</v>
          </cell>
        </row>
        <row r="35">
          <cell r="A35">
            <v>45245</v>
          </cell>
          <cell r="B35" t="str">
            <v>Concreto fck 15 MPa com brita comercial</v>
          </cell>
          <cell r="C35" t="str">
            <v>m3</v>
          </cell>
          <cell r="D35">
            <v>121.47</v>
          </cell>
        </row>
        <row r="36">
          <cell r="A36">
            <v>45250</v>
          </cell>
          <cell r="B36" t="str">
            <v>Concreto Poroso</v>
          </cell>
          <cell r="C36" t="str">
            <v>m3</v>
          </cell>
          <cell r="D36">
            <v>111.38</v>
          </cell>
        </row>
        <row r="37">
          <cell r="A37">
            <v>45255</v>
          </cell>
          <cell r="B37" t="str">
            <v>Concreto poroso com brita comercial</v>
          </cell>
          <cell r="C37" t="str">
            <v>m3</v>
          </cell>
          <cell r="D37">
            <v>126.08</v>
          </cell>
        </row>
        <row r="38">
          <cell r="A38">
            <v>45260</v>
          </cell>
          <cell r="B38" t="str">
            <v>Concreto ciclopico fck 11 MPa</v>
          </cell>
          <cell r="C38" t="str">
            <v>m3</v>
          </cell>
          <cell r="D38">
            <v>90.74</v>
          </cell>
        </row>
        <row r="39">
          <cell r="A39">
            <v>45265</v>
          </cell>
          <cell r="B39" t="str">
            <v>Concreto ciclopico fck 11 MPa com brita comercial</v>
          </cell>
          <cell r="C39" t="str">
            <v>m3</v>
          </cell>
          <cell r="D39">
            <v>99.34</v>
          </cell>
        </row>
        <row r="40">
          <cell r="A40">
            <v>45270</v>
          </cell>
          <cell r="B40" t="str">
            <v>Concreto ciclopico fck 15 MPa</v>
          </cell>
          <cell r="C40" t="str">
            <v>m3</v>
          </cell>
          <cell r="D40">
            <v>95.26</v>
          </cell>
        </row>
        <row r="41">
          <cell r="A41">
            <v>45275</v>
          </cell>
          <cell r="B41" t="str">
            <v>Concreto ciclopico fck 15 MPa com brita comercial</v>
          </cell>
          <cell r="C41" t="str">
            <v>m3</v>
          </cell>
          <cell r="D41">
            <v>102.67</v>
          </cell>
        </row>
        <row r="42">
          <cell r="A42">
            <v>45280</v>
          </cell>
          <cell r="B42" t="str">
            <v>Argamassa de cimento e areia 1:4</v>
          </cell>
          <cell r="C42" t="str">
            <v>m3</v>
          </cell>
          <cell r="D42">
            <v>98.88</v>
          </cell>
        </row>
        <row r="43">
          <cell r="A43">
            <v>45285</v>
          </cell>
          <cell r="B43" t="str">
            <v>Argamassa de cimento e areia 1:3</v>
          </cell>
          <cell r="C43" t="str">
            <v>m3</v>
          </cell>
          <cell r="D43">
            <v>114.73</v>
          </cell>
        </row>
        <row r="44">
          <cell r="A44">
            <v>45290</v>
          </cell>
          <cell r="B44" t="str">
            <v>Formas comuns de madeira com reaproveitamento de duas vezes</v>
          </cell>
          <cell r="C44" t="str">
            <v>m2</v>
          </cell>
          <cell r="D44">
            <v>19.829999999999998</v>
          </cell>
        </row>
        <row r="45">
          <cell r="A45">
            <v>45295</v>
          </cell>
          <cell r="B45" t="str">
            <v>Escoramento para bueiros celulares</v>
          </cell>
          <cell r="C45" t="str">
            <v>m3</v>
          </cell>
          <cell r="D45">
            <v>9.59</v>
          </cell>
        </row>
        <row r="46">
          <cell r="A46">
            <v>45300</v>
          </cell>
          <cell r="B46" t="str">
            <v>Armadura aço CA-25 fornecimento dobragem e colocação</v>
          </cell>
          <cell r="C46" t="str">
            <v>kg</v>
          </cell>
          <cell r="D46">
            <v>1.9</v>
          </cell>
        </row>
        <row r="47">
          <cell r="A47">
            <v>45305</v>
          </cell>
          <cell r="B47" t="str">
            <v>Armadura aço CA-50 fornecimento dobragem e colocação</v>
          </cell>
          <cell r="C47" t="str">
            <v>kg</v>
          </cell>
          <cell r="D47">
            <v>1.98</v>
          </cell>
        </row>
        <row r="48">
          <cell r="A48">
            <v>45310</v>
          </cell>
          <cell r="B48" t="str">
            <v>Armadura aço CA-60 fornecimento dobragem e colocação</v>
          </cell>
          <cell r="C48" t="str">
            <v>kg</v>
          </cell>
          <cell r="D48">
            <v>2.29</v>
          </cell>
        </row>
        <row r="49">
          <cell r="A49">
            <v>45315</v>
          </cell>
          <cell r="B49" t="str">
            <v>Lastro de brita</v>
          </cell>
          <cell r="C49" t="str">
            <v>m3</v>
          </cell>
          <cell r="D49">
            <v>24.48</v>
          </cell>
        </row>
        <row r="50">
          <cell r="A50">
            <v>45320</v>
          </cell>
          <cell r="B50" t="str">
            <v>Lastro de brita com brita comercial</v>
          </cell>
          <cell r="C50" t="str">
            <v>m3</v>
          </cell>
          <cell r="D50">
            <v>43.37</v>
          </cell>
        </row>
        <row r="51">
          <cell r="A51">
            <v>45335</v>
          </cell>
          <cell r="B51" t="str">
            <v>Enrocamento de pedra jogada com pedra do primário</v>
          </cell>
          <cell r="C51" t="str">
            <v>m3</v>
          </cell>
          <cell r="D51">
            <v>11.84</v>
          </cell>
        </row>
        <row r="52">
          <cell r="A52">
            <v>45340</v>
          </cell>
          <cell r="B52" t="str">
            <v>Enrocamento pedra arrumada</v>
          </cell>
          <cell r="C52" t="str">
            <v>m3</v>
          </cell>
          <cell r="D52">
            <v>22.54</v>
          </cell>
        </row>
        <row r="53">
          <cell r="A53">
            <v>45345</v>
          </cell>
          <cell r="B53" t="str">
            <v>Alvenaria de pedra-de-mão argamassada</v>
          </cell>
          <cell r="C53" t="str">
            <v>m3</v>
          </cell>
          <cell r="D53">
            <v>60.4</v>
          </cell>
        </row>
        <row r="54">
          <cell r="A54">
            <v>45350</v>
          </cell>
          <cell r="B54" t="str">
            <v>Alvenaria de tijolos maciços p/ parede de 20cm</v>
          </cell>
          <cell r="C54" t="str">
            <v>m2</v>
          </cell>
          <cell r="D54">
            <v>47.44</v>
          </cell>
        </row>
        <row r="55">
          <cell r="A55">
            <v>46000</v>
          </cell>
          <cell r="B55" t="str">
            <v>Torre de madeira para cravação de tubulação (OAE)</v>
          </cell>
          <cell r="C55" t="str">
            <v>m</v>
          </cell>
          <cell r="D55">
            <v>364</v>
          </cell>
        </row>
        <row r="56">
          <cell r="A56">
            <v>46010</v>
          </cell>
          <cell r="B56" t="str">
            <v>Argamassa de cimento e areia 1:4 preparo e materiais (OAE)</v>
          </cell>
          <cell r="C56" t="str">
            <v>m3</v>
          </cell>
          <cell r="D56">
            <v>100.1</v>
          </cell>
        </row>
        <row r="57">
          <cell r="A57">
            <v>46020</v>
          </cell>
          <cell r="B57" t="str">
            <v>Formas de madeira (OAE)</v>
          </cell>
          <cell r="C57" t="str">
            <v>m2</v>
          </cell>
          <cell r="D57">
            <v>25.34</v>
          </cell>
        </row>
        <row r="58">
          <cell r="A58">
            <v>46030</v>
          </cell>
          <cell r="B58" t="str">
            <v>Armadura aço CA-50 fornec. dobr. e colocação (OAE)</v>
          </cell>
          <cell r="C58" t="str">
            <v>kg</v>
          </cell>
          <cell r="D58">
            <v>2.08</v>
          </cell>
        </row>
        <row r="59">
          <cell r="A59">
            <v>46040</v>
          </cell>
          <cell r="B59" t="str">
            <v>Concreto fck 15 MPa - preparo lançamento e cura (OAE)</v>
          </cell>
          <cell r="C59" t="str">
            <v>m3</v>
          </cell>
          <cell r="D59">
            <v>122.97</v>
          </cell>
        </row>
        <row r="60">
          <cell r="A60">
            <v>46050</v>
          </cell>
          <cell r="B60" t="str">
            <v>Concreto fck 18 MPa - preparo lançamento e cura (OAE)</v>
          </cell>
          <cell r="C60" t="str">
            <v>m3</v>
          </cell>
          <cell r="D60">
            <v>127.83</v>
          </cell>
        </row>
        <row r="61">
          <cell r="A61">
            <v>46070</v>
          </cell>
          <cell r="B61" t="str">
            <v>Demolição de estrutura em concreto simples (OAE)</v>
          </cell>
          <cell r="C61" t="str">
            <v>m3</v>
          </cell>
          <cell r="D61">
            <v>14.43</v>
          </cell>
        </row>
        <row r="62">
          <cell r="A62">
            <v>46080</v>
          </cell>
          <cell r="B62" t="str">
            <v>Demolição de estrutura em concreto armado (OAE)</v>
          </cell>
          <cell r="C62" t="str">
            <v>m3</v>
          </cell>
          <cell r="D62">
            <v>28.86</v>
          </cell>
        </row>
        <row r="63">
          <cell r="A63">
            <v>46090</v>
          </cell>
          <cell r="B63" t="str">
            <v>Aterro para vedação de ensecadeiras (OAE)</v>
          </cell>
          <cell r="C63" t="str">
            <v>m3</v>
          </cell>
          <cell r="D63">
            <v>7.44</v>
          </cell>
        </row>
        <row r="64">
          <cell r="A64">
            <v>46100</v>
          </cell>
          <cell r="B64" t="str">
            <v>Ensecadeiras duplas (OAE)</v>
          </cell>
          <cell r="C64" t="str">
            <v>m2</v>
          </cell>
          <cell r="D64">
            <v>139.38999999999999</v>
          </cell>
        </row>
        <row r="65">
          <cell r="A65">
            <v>50000</v>
          </cell>
          <cell r="B65" t="str">
            <v>Desmatamento e limpeza do terreno - condição1</v>
          </cell>
          <cell r="C65" t="str">
            <v>m2</v>
          </cell>
          <cell r="D65">
            <v>0.15</v>
          </cell>
        </row>
        <row r="66">
          <cell r="A66">
            <v>50001</v>
          </cell>
          <cell r="B66" t="str">
            <v>Desmatamento e limpeza do terreno - condição2</v>
          </cell>
          <cell r="C66" t="str">
            <v>m2</v>
          </cell>
          <cell r="D66">
            <v>0.47</v>
          </cell>
        </row>
        <row r="67">
          <cell r="A67">
            <v>50002</v>
          </cell>
          <cell r="B67" t="str">
            <v>Desmatamento e limpeza do terreno - condição3</v>
          </cell>
          <cell r="C67" t="str">
            <v>m2</v>
          </cell>
          <cell r="D67">
            <v>1.39</v>
          </cell>
        </row>
        <row r="68">
          <cell r="A68">
            <v>50003</v>
          </cell>
          <cell r="B68" t="str">
            <v>Desmatamento e limpeza do terreno - condição4</v>
          </cell>
          <cell r="C68" t="str">
            <v>m2</v>
          </cell>
          <cell r="D68">
            <v>2.0299999999999998</v>
          </cell>
        </row>
        <row r="69">
          <cell r="A69">
            <v>50010</v>
          </cell>
          <cell r="B69" t="str">
            <v>Esc. carga e transp. de mat. clas. 1a cat DMT&lt;= 50 m</v>
          </cell>
          <cell r="C69" t="str">
            <v>m3</v>
          </cell>
          <cell r="D69">
            <v>0.81</v>
          </cell>
        </row>
        <row r="70">
          <cell r="A70">
            <v>50020</v>
          </cell>
          <cell r="B70" t="str">
            <v>Esc. carga e transp. de mat. clas 1a cat 50&lt;DMT&lt;=100 m</v>
          </cell>
          <cell r="C70" t="str">
            <v>m3</v>
          </cell>
          <cell r="D70">
            <v>1.41</v>
          </cell>
        </row>
        <row r="71">
          <cell r="A71">
            <v>50030</v>
          </cell>
          <cell r="B71" t="str">
            <v>Esc. carga e transp. de mat. clas 1a cat 100&lt;DMT&lt;=150 m</v>
          </cell>
          <cell r="C71" t="str">
            <v>m3</v>
          </cell>
          <cell r="D71">
            <v>1.47</v>
          </cell>
        </row>
        <row r="72">
          <cell r="A72">
            <v>50040</v>
          </cell>
          <cell r="B72" t="str">
            <v>Esc. carga e transp. de mat. clas 1a cat 150&lt;DMT&lt;=200 m</v>
          </cell>
          <cell r="C72" t="str">
            <v>m3</v>
          </cell>
          <cell r="D72">
            <v>1.49</v>
          </cell>
        </row>
        <row r="73">
          <cell r="A73">
            <v>50050</v>
          </cell>
          <cell r="B73" t="str">
            <v>Esc. carga e transp. de mat. clas 1a cat 200&lt;DMT&lt;=250 m</v>
          </cell>
          <cell r="C73" t="str">
            <v>m3</v>
          </cell>
          <cell r="D73">
            <v>1.65</v>
          </cell>
        </row>
        <row r="74">
          <cell r="A74">
            <v>50060</v>
          </cell>
          <cell r="B74" t="str">
            <v>Esc. carga e transp. de mat. clas 1a cat 250&lt;DMT&lt;=300 m</v>
          </cell>
          <cell r="C74" t="str">
            <v>m3</v>
          </cell>
          <cell r="D74">
            <v>1.76</v>
          </cell>
        </row>
        <row r="75">
          <cell r="A75">
            <v>50070</v>
          </cell>
          <cell r="B75" t="str">
            <v>Esc. carga e transp. de mat. clas 1a cat 300&lt;DMT&lt;=350 m</v>
          </cell>
          <cell r="C75" t="str">
            <v>m3</v>
          </cell>
          <cell r="D75">
            <v>1.9</v>
          </cell>
        </row>
        <row r="76">
          <cell r="A76">
            <v>50080</v>
          </cell>
          <cell r="B76" t="str">
            <v>Esc. carga e transp. de mat. clas 1a cat 350&lt;DMT&lt;=400 m</v>
          </cell>
          <cell r="C76" t="str">
            <v>m3</v>
          </cell>
          <cell r="D76">
            <v>1.96</v>
          </cell>
        </row>
        <row r="77">
          <cell r="A77">
            <v>50090</v>
          </cell>
          <cell r="B77" t="str">
            <v>Esc. carga e transp. de mat. clas 1a cat 400&lt;DMT&lt;=500 m</v>
          </cell>
          <cell r="C77" t="str">
            <v>m3</v>
          </cell>
          <cell r="D77">
            <v>2.04</v>
          </cell>
        </row>
        <row r="78">
          <cell r="A78">
            <v>50100</v>
          </cell>
          <cell r="B78" t="str">
            <v>Esc. carga e transp. de mat. clas 1a cat 500&lt;DMT&lt;=600 m</v>
          </cell>
          <cell r="C78" t="str">
            <v>m3</v>
          </cell>
          <cell r="D78">
            <v>2.16</v>
          </cell>
        </row>
        <row r="79">
          <cell r="A79">
            <v>50110</v>
          </cell>
          <cell r="B79" t="str">
            <v>Esc. carga e transp. de mat. clas 1a cat 600&lt;DMT&lt;=700 m</v>
          </cell>
          <cell r="C79" t="str">
            <v>m3</v>
          </cell>
          <cell r="D79">
            <v>2.34</v>
          </cell>
        </row>
        <row r="80">
          <cell r="A80">
            <v>50120</v>
          </cell>
          <cell r="B80" t="str">
            <v>Esc. carga e transp. de mat. clas 1a cat 700&lt;DMT&lt;=800 m</v>
          </cell>
          <cell r="C80" t="str">
            <v>m3</v>
          </cell>
          <cell r="D80">
            <v>2.5099999999999998</v>
          </cell>
        </row>
        <row r="81">
          <cell r="A81">
            <v>50130</v>
          </cell>
          <cell r="B81" t="str">
            <v>Esc. carga e transp. de mat. clas 1a cat 800&lt;DMT&lt;=900 m</v>
          </cell>
          <cell r="C81" t="str">
            <v>m3</v>
          </cell>
          <cell r="D81">
            <v>2.6</v>
          </cell>
        </row>
        <row r="82">
          <cell r="A82">
            <v>50140</v>
          </cell>
          <cell r="B82" t="str">
            <v>Esc. carga e transp. de mat. clas 1a cat 900&lt;DMT&lt;=1000 m</v>
          </cell>
          <cell r="C82" t="str">
            <v>m3</v>
          </cell>
          <cell r="D82">
            <v>2.74</v>
          </cell>
        </row>
        <row r="83">
          <cell r="A83">
            <v>50150</v>
          </cell>
          <cell r="B83" t="str">
            <v>Esc. carga e transp. de mat. clas 1a cat 1000&lt;DMT&lt;=1200 m</v>
          </cell>
          <cell r="C83" t="str">
            <v>m3</v>
          </cell>
          <cell r="D83">
            <v>3.64</v>
          </cell>
        </row>
        <row r="84">
          <cell r="A84">
            <v>50160</v>
          </cell>
          <cell r="B84" t="str">
            <v>Esc. carga e transp. de mat. clas 1a cat 1200&lt;DMT&lt;=1400 m</v>
          </cell>
          <cell r="C84" t="str">
            <v>m3</v>
          </cell>
          <cell r="D84">
            <v>3.91</v>
          </cell>
        </row>
        <row r="85">
          <cell r="A85">
            <v>50170</v>
          </cell>
          <cell r="B85" t="str">
            <v>Esc. carga e transp. de mat. clas 1a cat 1400&lt;DMT&lt;=1600 m</v>
          </cell>
          <cell r="C85" t="str">
            <v>m3</v>
          </cell>
          <cell r="D85">
            <v>4.09</v>
          </cell>
        </row>
        <row r="86">
          <cell r="A86">
            <v>50180</v>
          </cell>
          <cell r="B86" t="str">
            <v>Esc. carga e transp. de mat. clas 1a cat 1600&lt;DMT&lt;=1800 m</v>
          </cell>
          <cell r="C86" t="str">
            <v>m3</v>
          </cell>
          <cell r="D86">
            <v>4.26</v>
          </cell>
        </row>
        <row r="87">
          <cell r="A87">
            <v>50190</v>
          </cell>
          <cell r="B87" t="str">
            <v>Esc. carga e transp. de mat. clas 1a cat 1800&lt;DMT&lt;2000 m</v>
          </cell>
          <cell r="C87" t="str">
            <v>m3</v>
          </cell>
          <cell r="D87">
            <v>4.34</v>
          </cell>
        </row>
        <row r="88">
          <cell r="A88">
            <v>50200</v>
          </cell>
          <cell r="B88" t="str">
            <v>Esc. carga e transp. de mat. clas 1a cat 2000&lt;DMT&lt;2500 m</v>
          </cell>
          <cell r="C88" t="str">
            <v>m3</v>
          </cell>
          <cell r="D88">
            <v>4.51</v>
          </cell>
        </row>
        <row r="89">
          <cell r="A89">
            <v>50210</v>
          </cell>
          <cell r="B89" t="str">
            <v>Esc. carga e transp. de mat. clas 1a cat 2500&lt;DMT&lt;3000 m</v>
          </cell>
          <cell r="C89" t="str">
            <v>m3</v>
          </cell>
          <cell r="D89">
            <v>4.8600000000000003</v>
          </cell>
        </row>
        <row r="90">
          <cell r="A90">
            <v>50220</v>
          </cell>
          <cell r="B90" t="str">
            <v>Esc. carga e transp. de mat. clas 1a cat 3000&lt;DMT&lt;3500 m</v>
          </cell>
          <cell r="C90" t="str">
            <v>m3</v>
          </cell>
          <cell r="D90">
            <v>5.26</v>
          </cell>
        </row>
        <row r="91">
          <cell r="A91">
            <v>50230</v>
          </cell>
          <cell r="B91" t="str">
            <v>Esc. carga e transp. de mat. clas 1a cat 3500&lt;DMT&lt;4000 m</v>
          </cell>
          <cell r="C91" t="str">
            <v>m3</v>
          </cell>
          <cell r="D91">
            <v>5.47</v>
          </cell>
        </row>
        <row r="92">
          <cell r="A92">
            <v>50240</v>
          </cell>
          <cell r="B92" t="str">
            <v>Esc. carga e transp. de mat. clas 1a cat 4000&lt;DMT&lt;4500 m</v>
          </cell>
          <cell r="C92" t="str">
            <v>m3</v>
          </cell>
          <cell r="D92">
            <v>5.76</v>
          </cell>
        </row>
        <row r="93">
          <cell r="A93">
            <v>50250</v>
          </cell>
          <cell r="B93" t="str">
            <v>Esc. carga e transp. de mat. clas 1a cat 4500&lt;DMT&lt;5000 m</v>
          </cell>
          <cell r="C93" t="str">
            <v>m3</v>
          </cell>
          <cell r="D93">
            <v>6.06</v>
          </cell>
        </row>
        <row r="94">
          <cell r="A94">
            <v>50260</v>
          </cell>
          <cell r="B94" t="str">
            <v>Esc. carga e transp. de mat. clas 1a cat 5000&lt;DMT&lt;6000 m</v>
          </cell>
          <cell r="C94" t="str">
            <v>m3</v>
          </cell>
          <cell r="D94">
            <v>6.76</v>
          </cell>
        </row>
        <row r="95">
          <cell r="A95">
            <v>50270</v>
          </cell>
          <cell r="B95" t="str">
            <v>Esc. carga e transp. de mat. clas 1a cat 6000&lt;DMT&lt;7000 m</v>
          </cell>
          <cell r="C95" t="str">
            <v>m3</v>
          </cell>
          <cell r="D95">
            <v>7.27</v>
          </cell>
        </row>
        <row r="96">
          <cell r="A96">
            <v>50280</v>
          </cell>
          <cell r="B96" t="str">
            <v>Esc. carga e transp. de mat. clas 1a cat 7000&lt;DMT&lt;8000 m</v>
          </cell>
          <cell r="C96" t="str">
            <v>m3</v>
          </cell>
          <cell r="D96">
            <v>7.94</v>
          </cell>
        </row>
        <row r="97">
          <cell r="A97">
            <v>50290</v>
          </cell>
          <cell r="B97" t="str">
            <v>Esc. carga e transp. de mat. clas 1a cat 8000&lt;DMT&lt;9000 m</v>
          </cell>
          <cell r="C97" t="str">
            <v>m3</v>
          </cell>
          <cell r="D97">
            <v>8.6</v>
          </cell>
        </row>
        <row r="98">
          <cell r="A98">
            <v>50300</v>
          </cell>
          <cell r="B98" t="str">
            <v>Esc. carga e transp. de mat. clas 1a cat 9000&lt;DMT&lt;1000 m</v>
          </cell>
          <cell r="C98" t="str">
            <v>m3</v>
          </cell>
          <cell r="D98">
            <v>9.08</v>
          </cell>
        </row>
        <row r="99">
          <cell r="A99">
            <v>51000</v>
          </cell>
          <cell r="B99" t="str">
            <v>Esc. carga e transp. de mat. clas. 2a cat DMT&lt;= 50 m</v>
          </cell>
          <cell r="C99" t="str">
            <v>m3</v>
          </cell>
          <cell r="D99">
            <v>1.34</v>
          </cell>
        </row>
        <row r="100">
          <cell r="A100">
            <v>51010</v>
          </cell>
          <cell r="B100" t="str">
            <v>Esc. carga e transp. de mat. clas 2a cat 50&lt;DMT&lt;=100 m</v>
          </cell>
          <cell r="C100" t="str">
            <v>m3</v>
          </cell>
          <cell r="D100">
            <v>2.1800000000000002</v>
          </cell>
        </row>
        <row r="101">
          <cell r="A101">
            <v>51020</v>
          </cell>
          <cell r="B101" t="str">
            <v>Esc. carga e transp. de mat. clas 2a cat 100&lt;DMT&lt;=150 m</v>
          </cell>
          <cell r="C101" t="str">
            <v>m3</v>
          </cell>
          <cell r="D101">
            <v>2.27</v>
          </cell>
        </row>
        <row r="102">
          <cell r="A102">
            <v>51030</v>
          </cell>
          <cell r="B102" t="str">
            <v>Esc. carga e transp. de mat. clas 2a cat 150&lt;DMT&lt;=200 m</v>
          </cell>
          <cell r="C102" t="str">
            <v>m3</v>
          </cell>
          <cell r="D102">
            <v>2.38</v>
          </cell>
        </row>
        <row r="103">
          <cell r="A103">
            <v>51040</v>
          </cell>
          <cell r="B103" t="str">
            <v>Esc. carga e transp. de mat. clas 2a cat 200&lt;DMT&lt;=250 m</v>
          </cell>
          <cell r="C103" t="str">
            <v>m3</v>
          </cell>
          <cell r="D103">
            <v>2.56</v>
          </cell>
        </row>
        <row r="104">
          <cell r="A104">
            <v>51050</v>
          </cell>
          <cell r="B104" t="str">
            <v>Esc. carga e transp. de mat. clas 2a cat 250&lt;DMT&lt;=300 m</v>
          </cell>
          <cell r="C104" t="str">
            <v>m3</v>
          </cell>
          <cell r="D104">
            <v>2.63</v>
          </cell>
        </row>
        <row r="105">
          <cell r="A105">
            <v>51060</v>
          </cell>
          <cell r="B105" t="str">
            <v>Esc. carga e transp. de mat. clas 2a cat 300&lt;DMT&lt;=350 m</v>
          </cell>
          <cell r="C105" t="str">
            <v>m3</v>
          </cell>
          <cell r="D105">
            <v>2.78</v>
          </cell>
        </row>
        <row r="106">
          <cell r="A106">
            <v>51070</v>
          </cell>
          <cell r="B106" t="str">
            <v>Esc. carga e transp. de mat. clas 2a cat 350&lt;DMT&lt;=400 m</v>
          </cell>
          <cell r="C106" t="str">
            <v>m3</v>
          </cell>
          <cell r="D106">
            <v>2.85</v>
          </cell>
        </row>
        <row r="107">
          <cell r="A107">
            <v>51080</v>
          </cell>
          <cell r="B107" t="str">
            <v>Esc. carga e transp. de mat. clas 2a cat 400&lt;DMT&lt;=500 m</v>
          </cell>
          <cell r="C107" t="str">
            <v>m3</v>
          </cell>
          <cell r="D107">
            <v>2.96</v>
          </cell>
        </row>
        <row r="108">
          <cell r="A108">
            <v>51090</v>
          </cell>
          <cell r="B108" t="str">
            <v>Esc. carga e transp. de mat. clas 2a cat 500&lt;DMT&lt;=600 m</v>
          </cell>
          <cell r="C108" t="str">
            <v>m3</v>
          </cell>
          <cell r="D108">
            <v>3.14</v>
          </cell>
        </row>
        <row r="109">
          <cell r="A109">
            <v>51100</v>
          </cell>
          <cell r="B109" t="str">
            <v>Esc. carga e transp. de mat. clas 2a cat 600&lt;DMT&lt;=700 m</v>
          </cell>
          <cell r="C109" t="str">
            <v>m3</v>
          </cell>
          <cell r="D109">
            <v>3.38</v>
          </cell>
        </row>
        <row r="110">
          <cell r="A110">
            <v>51110</v>
          </cell>
          <cell r="B110" t="str">
            <v>Esc. carga e transp. de mat. clas 2a cat 700&lt;DMT&lt;=800 m</v>
          </cell>
          <cell r="C110" t="str">
            <v>m3</v>
          </cell>
          <cell r="D110">
            <v>3.49</v>
          </cell>
        </row>
        <row r="111">
          <cell r="A111">
            <v>51120</v>
          </cell>
          <cell r="B111" t="str">
            <v>Esc. carga e transp. de mat. clas 2a cat 800&lt;DMT&lt;=900 m</v>
          </cell>
          <cell r="C111" t="str">
            <v>m3</v>
          </cell>
          <cell r="D111">
            <v>3.65</v>
          </cell>
        </row>
        <row r="112">
          <cell r="A112">
            <v>51130</v>
          </cell>
          <cell r="B112" t="str">
            <v>Esc. carga e transp. de mat. clas 2a cat 900&lt;DMT&lt;=1000 m</v>
          </cell>
          <cell r="C112" t="str">
            <v>m3</v>
          </cell>
          <cell r="D112">
            <v>3.86</v>
          </cell>
        </row>
        <row r="113">
          <cell r="A113">
            <v>51140</v>
          </cell>
          <cell r="B113" t="str">
            <v>Esc. carga e transp. de mat. clas 2a cat 1000&lt;DMT&lt;=1200 m</v>
          </cell>
          <cell r="C113" t="str">
            <v>m3</v>
          </cell>
          <cell r="D113">
            <v>4.7699999999999996</v>
          </cell>
        </row>
        <row r="114">
          <cell r="A114">
            <v>51150</v>
          </cell>
          <cell r="B114" t="str">
            <v>Esc. carga e transp. de mat. clas 2a cat 1200&lt;DMT&lt;=1400 m</v>
          </cell>
          <cell r="C114" t="str">
            <v>m3</v>
          </cell>
          <cell r="D114">
            <v>5</v>
          </cell>
        </row>
        <row r="115">
          <cell r="A115">
            <v>51160</v>
          </cell>
          <cell r="B115" t="str">
            <v>Esc. carga e transp. de mat. clas 2a cat 1400&lt;DMT&lt;=1600 m</v>
          </cell>
          <cell r="C115" t="str">
            <v>m3</v>
          </cell>
          <cell r="D115">
            <v>5.21</v>
          </cell>
        </row>
        <row r="116">
          <cell r="A116">
            <v>51170</v>
          </cell>
          <cell r="B116" t="str">
            <v>Esc. carga e transp. de mat. clas 2a cat 1600&lt;DMT&lt;=1800 m</v>
          </cell>
          <cell r="C116" t="str">
            <v>m3</v>
          </cell>
          <cell r="D116">
            <v>5.28</v>
          </cell>
        </row>
        <row r="117">
          <cell r="A117">
            <v>51180</v>
          </cell>
          <cell r="B117" t="str">
            <v>Esc. carga e transp. de mat. clas 2a cat 1800&lt;DMT&lt;2000 m</v>
          </cell>
          <cell r="C117" t="str">
            <v>m3</v>
          </cell>
          <cell r="D117">
            <v>5.37</v>
          </cell>
        </row>
        <row r="118">
          <cell r="A118">
            <v>51190</v>
          </cell>
          <cell r="B118" t="str">
            <v>Esc. carga e transp. de mat. clas 2a cat 2000&lt;DMT&lt;2500 m</v>
          </cell>
          <cell r="C118" t="str">
            <v>m3</v>
          </cell>
          <cell r="D118">
            <v>5.55</v>
          </cell>
        </row>
        <row r="119">
          <cell r="A119">
            <v>51200</v>
          </cell>
          <cell r="B119" t="str">
            <v>Esc. carga e transp. de mat. clas 2a cat 2500&lt;DMT&lt;3000 m</v>
          </cell>
          <cell r="C119" t="str">
            <v>m3</v>
          </cell>
          <cell r="D119">
            <v>6.03</v>
          </cell>
        </row>
        <row r="120">
          <cell r="A120">
            <v>51210</v>
          </cell>
          <cell r="B120" t="str">
            <v>Esc. carga e transp. de mat. clas 2a cat 3000&lt;DMT&lt;3500 m</v>
          </cell>
          <cell r="C120" t="str">
            <v>m3</v>
          </cell>
          <cell r="D120">
            <v>6.39</v>
          </cell>
        </row>
        <row r="121">
          <cell r="A121">
            <v>51220</v>
          </cell>
          <cell r="B121" t="str">
            <v>Esc. carga e transp. de mat. clas 2a cat 3500&lt;DMT&lt;4000 m</v>
          </cell>
          <cell r="C121" t="str">
            <v>m3</v>
          </cell>
          <cell r="D121">
            <v>6.6</v>
          </cell>
        </row>
        <row r="122">
          <cell r="A122">
            <v>51230</v>
          </cell>
          <cell r="B122" t="str">
            <v>Esc. carga e transp. de mat. clas 2a cat 4000&lt;DMT&lt;4500 m</v>
          </cell>
          <cell r="C122" t="str">
            <v>m3</v>
          </cell>
          <cell r="D122">
            <v>6.92</v>
          </cell>
        </row>
        <row r="123">
          <cell r="A123">
            <v>51240</v>
          </cell>
          <cell r="B123" t="str">
            <v>Esc. carga e transp. de mat. clas 2a cat 4500&lt;DMT&lt;5000 m</v>
          </cell>
          <cell r="C123" t="str">
            <v>m3</v>
          </cell>
          <cell r="D123">
            <v>7.37</v>
          </cell>
        </row>
        <row r="124">
          <cell r="A124">
            <v>51250</v>
          </cell>
          <cell r="B124" t="str">
            <v>Esc. carga e transp. de mat. clas 2a cat 5000&lt;DMT&lt;6000 m</v>
          </cell>
          <cell r="C124" t="str">
            <v>m3</v>
          </cell>
          <cell r="D124">
            <v>8.01</v>
          </cell>
        </row>
        <row r="125">
          <cell r="A125">
            <v>51260</v>
          </cell>
          <cell r="B125" t="str">
            <v>Esc. carga e transp. de mat. clas 2a cat 6000&lt;DMT&lt;7000 m</v>
          </cell>
          <cell r="C125" t="str">
            <v>m3</v>
          </cell>
          <cell r="D125">
            <v>8.6300000000000008</v>
          </cell>
        </row>
        <row r="126">
          <cell r="A126">
            <v>51270</v>
          </cell>
          <cell r="B126" t="str">
            <v>Esc. carga e transp. de mat. clas 2a cat 7000&lt;DMT&lt;8000 m</v>
          </cell>
          <cell r="C126" t="str">
            <v>m3</v>
          </cell>
          <cell r="D126">
            <v>9.33</v>
          </cell>
        </row>
        <row r="127">
          <cell r="A127">
            <v>51280</v>
          </cell>
          <cell r="B127" t="str">
            <v>Esc. carga e transp. de mat. clas 2a cat 8000&lt;DMT&lt;9000 m</v>
          </cell>
          <cell r="C127" t="str">
            <v>m3</v>
          </cell>
          <cell r="D127">
            <v>9.98</v>
          </cell>
        </row>
        <row r="128">
          <cell r="A128">
            <v>51290</v>
          </cell>
          <cell r="B128" t="str">
            <v>Esc. carga e transp. de mat. clas 2a cat 9000&lt;DMT&lt;1000 m</v>
          </cell>
          <cell r="C128" t="str">
            <v>m3</v>
          </cell>
          <cell r="D128">
            <v>10.54</v>
          </cell>
        </row>
        <row r="129">
          <cell r="A129">
            <v>51500</v>
          </cell>
          <cell r="B129" t="str">
            <v>Esc. carga e transp. e espalh. mat. 3a cat 000&lt;DMT&lt;=050 m</v>
          </cell>
          <cell r="C129" t="str">
            <v>m3</v>
          </cell>
          <cell r="D129">
            <v>8.76</v>
          </cell>
        </row>
        <row r="130">
          <cell r="A130">
            <v>51510</v>
          </cell>
          <cell r="B130" t="str">
            <v>Esc. carga e transp. e espalh. mat. 3a cat 050&lt;DMT&lt;=100 m</v>
          </cell>
          <cell r="C130" t="str">
            <v>m3</v>
          </cell>
          <cell r="D130">
            <v>10.53</v>
          </cell>
        </row>
        <row r="131">
          <cell r="A131">
            <v>51520</v>
          </cell>
          <cell r="B131" t="str">
            <v>Esc. carga e transp. e espalh. mat. 3a cat 100&lt;DMT&lt;=150 m</v>
          </cell>
          <cell r="C131" t="str">
            <v>m3</v>
          </cell>
          <cell r="D131">
            <v>10.64</v>
          </cell>
        </row>
        <row r="132">
          <cell r="A132">
            <v>51530</v>
          </cell>
          <cell r="B132" t="str">
            <v>Esc. carga e transp. e espalh. mat. 3a cat 150&lt;DMT&lt;=200 m</v>
          </cell>
          <cell r="C132" t="str">
            <v>m3</v>
          </cell>
          <cell r="D132">
            <v>10.76</v>
          </cell>
        </row>
        <row r="133">
          <cell r="A133">
            <v>51540</v>
          </cell>
          <cell r="B133" t="str">
            <v>Esc. carga e transp. e espalh. mat. 3a cat 200&lt;DMT&lt;=250 m</v>
          </cell>
          <cell r="C133" t="str">
            <v>m3</v>
          </cell>
          <cell r="D133">
            <v>11.05</v>
          </cell>
        </row>
        <row r="134">
          <cell r="A134">
            <v>51550</v>
          </cell>
          <cell r="B134" t="str">
            <v>Esc. carga e transp. e espalh. mat. 3a cat 250&lt;DMT&lt;=300 m</v>
          </cell>
          <cell r="C134" t="str">
            <v>m3</v>
          </cell>
          <cell r="D134">
            <v>11.15</v>
          </cell>
        </row>
        <row r="135">
          <cell r="A135">
            <v>51560</v>
          </cell>
          <cell r="B135" t="str">
            <v>Esc. carga e transp. e espalh. mat. 3a cat 300&lt;DMT&lt;=350 m</v>
          </cell>
          <cell r="C135" t="str">
            <v>m3</v>
          </cell>
          <cell r="D135">
            <v>11.22</v>
          </cell>
        </row>
        <row r="136">
          <cell r="A136">
            <v>51570</v>
          </cell>
          <cell r="B136" t="str">
            <v>Esc. carga e transp. e espalh. mat. 3a cat 350&lt;DMT&lt;=400 m</v>
          </cell>
          <cell r="C136" t="str">
            <v>m3</v>
          </cell>
          <cell r="D136">
            <v>11.48</v>
          </cell>
        </row>
        <row r="137">
          <cell r="A137">
            <v>51580</v>
          </cell>
          <cell r="B137" t="str">
            <v>Esc. carga e transp. e espalh. mat. 3a cat 400&lt;DMT&lt;=500 m</v>
          </cell>
          <cell r="C137" t="str">
            <v>m3</v>
          </cell>
          <cell r="D137">
            <v>11.6</v>
          </cell>
        </row>
        <row r="138">
          <cell r="A138">
            <v>51590</v>
          </cell>
          <cell r="B138" t="str">
            <v>Esc. carga e transp. e espalh. mat. 3a cat 500&lt;DMT&lt;=600 m</v>
          </cell>
          <cell r="C138" t="str">
            <v>m3</v>
          </cell>
          <cell r="D138">
            <v>11.77</v>
          </cell>
        </row>
        <row r="139">
          <cell r="A139">
            <v>51600</v>
          </cell>
          <cell r="B139" t="str">
            <v>Esc. carga e transp. e espalh. mat. 3a cat 600&lt;DMT&lt;=700 m</v>
          </cell>
          <cell r="C139" t="str">
            <v>m3</v>
          </cell>
          <cell r="D139">
            <v>12.07</v>
          </cell>
        </row>
        <row r="140">
          <cell r="A140">
            <v>51610</v>
          </cell>
          <cell r="B140" t="str">
            <v>Esc. carga e transp. e espalh. mat. 3a cat 700&lt;DMT&lt;=800 m</v>
          </cell>
          <cell r="C140" t="str">
            <v>m3</v>
          </cell>
          <cell r="D140">
            <v>12.12</v>
          </cell>
        </row>
        <row r="141">
          <cell r="A141">
            <v>51620</v>
          </cell>
          <cell r="B141" t="str">
            <v>Esc. carga e transp. e espalh. mat. 3a cat 800&lt;DMT&lt;=900 m</v>
          </cell>
          <cell r="C141" t="str">
            <v>m3</v>
          </cell>
          <cell r="D141">
            <v>12.21</v>
          </cell>
        </row>
        <row r="142">
          <cell r="A142">
            <v>51630</v>
          </cell>
          <cell r="B142" t="str">
            <v>Esc. carga e transp. e espalh. mat. 3a cat 900&lt;DMT&lt;=1000 m</v>
          </cell>
          <cell r="C142" t="str">
            <v>m3</v>
          </cell>
          <cell r="D142">
            <v>12.25</v>
          </cell>
        </row>
        <row r="143">
          <cell r="A143">
            <v>51640</v>
          </cell>
          <cell r="B143" t="str">
            <v>Esc. carga e transp. e espalh. mat. 3a cat 1000&lt;DMT&lt;=1200 m</v>
          </cell>
          <cell r="C143" t="str">
            <v>m3</v>
          </cell>
          <cell r="D143">
            <v>12.32</v>
          </cell>
        </row>
        <row r="144">
          <cell r="A144">
            <v>51650</v>
          </cell>
          <cell r="B144" t="str">
            <v>Esc. carga e transp. e espalh. mat. 3a cat 1200&lt;DMT&lt;=1400 m</v>
          </cell>
          <cell r="C144" t="str">
            <v>m3</v>
          </cell>
          <cell r="D144">
            <v>12.69</v>
          </cell>
        </row>
        <row r="145">
          <cell r="A145">
            <v>51660</v>
          </cell>
          <cell r="B145" t="str">
            <v>Esc. carga e transp. e espalh. mat. 3a cat 1400&lt;DMT&lt;=1600 m</v>
          </cell>
          <cell r="C145" t="str">
            <v>m3</v>
          </cell>
          <cell r="D145">
            <v>12.87</v>
          </cell>
        </row>
        <row r="146">
          <cell r="A146">
            <v>51670</v>
          </cell>
          <cell r="B146" t="str">
            <v>Esc. carga e transp. e espalh. mat. 3a cat 1600&lt;DMT&lt;=1800 m</v>
          </cell>
          <cell r="C146" t="str">
            <v>m3</v>
          </cell>
          <cell r="D146">
            <v>13.13</v>
          </cell>
        </row>
        <row r="147">
          <cell r="A147">
            <v>51690</v>
          </cell>
          <cell r="B147" t="str">
            <v>Esc. carga e transp. e espalh. mat. 3a cat 1800&lt;DMT&lt;=2000 m</v>
          </cell>
          <cell r="C147" t="str">
            <v>m3</v>
          </cell>
          <cell r="D147">
            <v>13.28</v>
          </cell>
        </row>
        <row r="148">
          <cell r="A148">
            <v>51700</v>
          </cell>
          <cell r="B148" t="str">
            <v>Esc. carga e transp. e espalh. mat. 3a cat 2000&lt;DMT&lt;=2500 m</v>
          </cell>
          <cell r="C148" t="str">
            <v>m3</v>
          </cell>
          <cell r="D148">
            <v>13.61</v>
          </cell>
        </row>
        <row r="149">
          <cell r="A149">
            <v>51710</v>
          </cell>
          <cell r="B149" t="str">
            <v>Esc. carga e transp. e espalh. mat. 3a cat 2500&lt;DMT&lt;=3000 m</v>
          </cell>
          <cell r="C149" t="str">
            <v>m3</v>
          </cell>
          <cell r="D149">
            <v>14.18</v>
          </cell>
        </row>
        <row r="150">
          <cell r="A150">
            <v>51720</v>
          </cell>
          <cell r="B150" t="str">
            <v>Esc. carga e transp. e espalh. mat. 3a cat 3000&lt;DMT&lt;=3500 m</v>
          </cell>
          <cell r="C150" t="str">
            <v>m3</v>
          </cell>
          <cell r="D150">
            <v>14.71</v>
          </cell>
        </row>
        <row r="151">
          <cell r="A151">
            <v>51730</v>
          </cell>
          <cell r="B151" t="str">
            <v>Esc. carga e transp. e espalh. mat. 3a cat 3500&lt;DMT&lt;=4000 m</v>
          </cell>
          <cell r="C151" t="str">
            <v>m3</v>
          </cell>
          <cell r="D151">
            <v>15.06</v>
          </cell>
        </row>
        <row r="152">
          <cell r="A152">
            <v>51740</v>
          </cell>
          <cell r="B152" t="str">
            <v>Esc. carga e transp. e espalh. mat. 3a cat 4000&lt;DMT&lt;=4500 m</v>
          </cell>
          <cell r="C152" t="str">
            <v>m3</v>
          </cell>
          <cell r="D152">
            <v>15.51</v>
          </cell>
        </row>
        <row r="153">
          <cell r="A153">
            <v>51750</v>
          </cell>
          <cell r="B153" t="str">
            <v>Esc. carga e transp. e espalh. mat. 3a cat 4500&lt;DMT&lt;=5000 m</v>
          </cell>
          <cell r="C153" t="str">
            <v>m3</v>
          </cell>
          <cell r="D153">
            <v>16.079999999999998</v>
          </cell>
        </row>
        <row r="154">
          <cell r="A154">
            <v>51760</v>
          </cell>
          <cell r="B154" t="str">
            <v>Esc. carga e transp. e espalh. mat. 3a cat 5000&lt;DMT&lt;=6000 m</v>
          </cell>
          <cell r="C154" t="str">
            <v>m3</v>
          </cell>
          <cell r="D154">
            <v>17.079999999999998</v>
          </cell>
        </row>
        <row r="155">
          <cell r="A155">
            <v>51850</v>
          </cell>
          <cell r="B155" t="str">
            <v>Fendilhamento de rebaixo de corte em rocha</v>
          </cell>
          <cell r="C155" t="str">
            <v>m2</v>
          </cell>
          <cell r="D155">
            <v>3.4</v>
          </cell>
        </row>
        <row r="156">
          <cell r="A156">
            <v>51900</v>
          </cell>
          <cell r="B156" t="str">
            <v>Extração carga e descarga de seixo com DRAG-LINE</v>
          </cell>
          <cell r="C156" t="str">
            <v>m3</v>
          </cell>
          <cell r="D156">
            <v>2.12</v>
          </cell>
        </row>
        <row r="157">
          <cell r="A157">
            <v>51950</v>
          </cell>
          <cell r="B157" t="str">
            <v>Extração carga e descarga de seixo com trator</v>
          </cell>
          <cell r="C157" t="str">
            <v>m3</v>
          </cell>
          <cell r="D157">
            <v>1.78</v>
          </cell>
        </row>
        <row r="158">
          <cell r="A158">
            <v>52000</v>
          </cell>
          <cell r="B158" t="str">
            <v>Compactação de aterros a 95% do Proctor Normal</v>
          </cell>
          <cell r="C158" t="str">
            <v>m3</v>
          </cell>
          <cell r="D158">
            <v>0.91</v>
          </cell>
        </row>
        <row r="159">
          <cell r="A159">
            <v>52010</v>
          </cell>
          <cell r="B159" t="str">
            <v>Compactação de aterro a 100% do Proctor Normal</v>
          </cell>
          <cell r="C159" t="str">
            <v>m3</v>
          </cell>
          <cell r="D159">
            <v>1.1200000000000001</v>
          </cell>
        </row>
        <row r="160">
          <cell r="A160">
            <v>52015</v>
          </cell>
          <cell r="B160" t="str">
            <v>Compactação de aterro em rocha</v>
          </cell>
          <cell r="C160" t="str">
            <v>m3</v>
          </cell>
          <cell r="D160">
            <v>0.4</v>
          </cell>
        </row>
        <row r="161">
          <cell r="A161">
            <v>52020</v>
          </cell>
          <cell r="B161" t="str">
            <v>Esc. carga transp. e espalh. de mat. de jazida clas. 1a. cat.</v>
          </cell>
          <cell r="C161" t="str">
            <v>m3</v>
          </cell>
          <cell r="D161">
            <v>1.52</v>
          </cell>
        </row>
        <row r="162">
          <cell r="A162">
            <v>52030</v>
          </cell>
          <cell r="B162" t="str">
            <v>Esc. carga transp. e espalh. de mat. de jazida clas. 2a. cat.</v>
          </cell>
          <cell r="C162" t="str">
            <v>m3</v>
          </cell>
          <cell r="D162">
            <v>2.36</v>
          </cell>
        </row>
        <row r="163">
          <cell r="A163">
            <v>52040</v>
          </cell>
          <cell r="B163" t="str">
            <v>Revestimento primário - execução</v>
          </cell>
          <cell r="C163" t="str">
            <v>m3</v>
          </cell>
          <cell r="D163">
            <v>0.63</v>
          </cell>
        </row>
        <row r="164">
          <cell r="A164">
            <v>52045</v>
          </cell>
          <cell r="B164" t="str">
            <v>Remoção de solos moles sem transporte</v>
          </cell>
          <cell r="C164" t="str">
            <v>m3</v>
          </cell>
          <cell r="D164">
            <v>1.46</v>
          </cell>
        </row>
        <row r="165">
          <cell r="A165">
            <v>52050</v>
          </cell>
          <cell r="B165" t="str">
            <v>Remoção de solos moles com transporte 0&lt; DMT&lt;= 50 m</v>
          </cell>
          <cell r="C165" t="str">
            <v>m3</v>
          </cell>
          <cell r="D165">
            <v>3.39</v>
          </cell>
        </row>
        <row r="166">
          <cell r="A166">
            <v>52060</v>
          </cell>
          <cell r="B166" t="str">
            <v>Remoção de solos moles c/transporte  50&lt; DMT&lt;=100 m</v>
          </cell>
          <cell r="C166" t="str">
            <v>m3</v>
          </cell>
          <cell r="D166">
            <v>3.46</v>
          </cell>
        </row>
        <row r="167">
          <cell r="A167">
            <v>52070</v>
          </cell>
          <cell r="B167" t="str">
            <v>Remoção de solos moles c/transporte  100&lt; DMT&lt;=200 m</v>
          </cell>
          <cell r="C167" t="str">
            <v>m3</v>
          </cell>
          <cell r="D167">
            <v>3.62</v>
          </cell>
        </row>
        <row r="168">
          <cell r="A168">
            <v>52080</v>
          </cell>
          <cell r="B168" t="str">
            <v>Remoção de solos moles c/transporte  200&lt; DMT&lt;=300 m</v>
          </cell>
          <cell r="C168" t="str">
            <v>m3</v>
          </cell>
          <cell r="D168">
            <v>3.75</v>
          </cell>
        </row>
        <row r="169">
          <cell r="A169">
            <v>52084</v>
          </cell>
          <cell r="B169" t="str">
            <v>Remoção de solos moles c/transporte  300&lt; DMT&lt;=400 m</v>
          </cell>
          <cell r="C169" t="str">
            <v>m3</v>
          </cell>
          <cell r="D169">
            <v>3.82</v>
          </cell>
        </row>
        <row r="170">
          <cell r="A170">
            <v>52087</v>
          </cell>
          <cell r="B170" t="str">
            <v>Remoção de solos moles c/transporte  400&lt; DMT&lt;=600 m</v>
          </cell>
          <cell r="C170" t="str">
            <v>m3</v>
          </cell>
          <cell r="D170">
            <v>4.3499999999999996</v>
          </cell>
        </row>
        <row r="171">
          <cell r="A171">
            <v>52090</v>
          </cell>
          <cell r="B171" t="str">
            <v>Remoção de solos moles c/transporte  600&lt; DMT&lt;=800 m</v>
          </cell>
          <cell r="C171" t="str">
            <v>m3</v>
          </cell>
          <cell r="D171">
            <v>4.4400000000000004</v>
          </cell>
        </row>
        <row r="172">
          <cell r="A172">
            <v>52095</v>
          </cell>
          <cell r="B172" t="str">
            <v>Remoção de solos moles c/transporte  800&lt; DMT&lt;=1000 m</v>
          </cell>
          <cell r="C172" t="str">
            <v>m3</v>
          </cell>
          <cell r="D172">
            <v>4.49</v>
          </cell>
        </row>
        <row r="173">
          <cell r="A173">
            <v>52100</v>
          </cell>
          <cell r="B173" t="str">
            <v>Remoção de solos moles c/transporte  1000&lt; DMT&lt;=1200 m</v>
          </cell>
          <cell r="C173" t="str">
            <v>m3</v>
          </cell>
          <cell r="D173">
            <v>4.5999999999999996</v>
          </cell>
        </row>
        <row r="174">
          <cell r="A174">
            <v>52119</v>
          </cell>
          <cell r="B174" t="str">
            <v>Colchão de areia extraída</v>
          </cell>
          <cell r="C174" t="str">
            <v>m3</v>
          </cell>
          <cell r="D174">
            <v>3.54</v>
          </cell>
        </row>
        <row r="175">
          <cell r="A175">
            <v>52120</v>
          </cell>
          <cell r="B175" t="str">
            <v>Colchão de areia comercial</v>
          </cell>
          <cell r="C175" t="str">
            <v>m3</v>
          </cell>
          <cell r="D175">
            <v>7.78</v>
          </cell>
        </row>
        <row r="176">
          <cell r="A176">
            <v>52150</v>
          </cell>
          <cell r="B176" t="str">
            <v>Carga de material</v>
          </cell>
          <cell r="C176" t="str">
            <v>m3</v>
          </cell>
          <cell r="D176">
            <v>0.55000000000000004</v>
          </cell>
        </row>
        <row r="177">
          <cell r="A177">
            <v>52160</v>
          </cell>
          <cell r="B177" t="str">
            <v>Camada drenante c/ pedra pulmão - fechamento c/ brita</v>
          </cell>
          <cell r="C177" t="str">
            <v>m3</v>
          </cell>
          <cell r="D177">
            <v>21.06</v>
          </cell>
        </row>
        <row r="178">
          <cell r="A178">
            <v>52200</v>
          </cell>
          <cell r="B178" t="str">
            <v>Fornec. e espalh. de brita para regulariz. de corte em rocha</v>
          </cell>
          <cell r="C178" t="str">
            <v>m2</v>
          </cell>
          <cell r="D178">
            <v>1.34</v>
          </cell>
        </row>
        <row r="179">
          <cell r="A179">
            <v>53000</v>
          </cell>
          <cell r="B179" t="str">
            <v>Regularização do sub leito a 100% do Proctor Normal</v>
          </cell>
          <cell r="C179" t="str">
            <v>m2</v>
          </cell>
          <cell r="D179">
            <v>0.28000000000000003</v>
          </cell>
        </row>
        <row r="180">
          <cell r="A180">
            <v>53010</v>
          </cell>
          <cell r="B180" t="str">
            <v>Regularização do sub leito a 100% PI</v>
          </cell>
          <cell r="C180" t="str">
            <v>m2</v>
          </cell>
          <cell r="D180">
            <v>0.33</v>
          </cell>
        </row>
        <row r="181">
          <cell r="A181">
            <v>53020</v>
          </cell>
          <cell r="B181" t="str">
            <v>Decapagem de jazida classificada em 1a. cat.</v>
          </cell>
          <cell r="C181" t="str">
            <v>m3</v>
          </cell>
          <cell r="D181">
            <v>1.46</v>
          </cell>
        </row>
        <row r="182">
          <cell r="A182">
            <v>53030</v>
          </cell>
          <cell r="B182" t="str">
            <v>Decapagem de jazida classificada em 2a. cat.</v>
          </cell>
          <cell r="C182" t="str">
            <v>m3</v>
          </cell>
          <cell r="D182">
            <v>2.16</v>
          </cell>
        </row>
        <row r="183">
          <cell r="A183">
            <v>53035</v>
          </cell>
          <cell r="B183" t="str">
            <v>Decapagem de jazida classificada em 3a. cat.</v>
          </cell>
          <cell r="C183" t="str">
            <v>m3</v>
          </cell>
          <cell r="D183">
            <v>5.44</v>
          </cell>
        </row>
        <row r="184">
          <cell r="A184">
            <v>53040</v>
          </cell>
          <cell r="B184" t="str">
            <v>Escavação e carga de mat. de jazida classif. em 1a. categoria</v>
          </cell>
          <cell r="C184" t="str">
            <v>m3</v>
          </cell>
          <cell r="D184">
            <v>1.52</v>
          </cell>
        </row>
        <row r="185">
          <cell r="A185">
            <v>53050</v>
          </cell>
          <cell r="B185" t="str">
            <v>Escavação e carga de mat. de jazida classif. em 2a. categoria</v>
          </cell>
          <cell r="C185" t="str">
            <v>m3</v>
          </cell>
          <cell r="D185">
            <v>2.36</v>
          </cell>
        </row>
        <row r="186">
          <cell r="A186">
            <v>53060</v>
          </cell>
          <cell r="B186" t="str">
            <v>Extração carga e peneiramento de seixo rejeitado</v>
          </cell>
          <cell r="C186" t="str">
            <v>m3</v>
          </cell>
          <cell r="D186">
            <v>3.22</v>
          </cell>
        </row>
        <row r="187">
          <cell r="A187">
            <v>53090</v>
          </cell>
          <cell r="B187" t="str">
            <v>Camada de reforço c/ solo estabilizado s/ mistura</v>
          </cell>
          <cell r="C187" t="str">
            <v>m3</v>
          </cell>
          <cell r="D187">
            <v>1.71</v>
          </cell>
        </row>
        <row r="188">
          <cell r="A188">
            <v>53100</v>
          </cell>
          <cell r="B188" t="str">
            <v>Camada de seixo bruto</v>
          </cell>
          <cell r="C188" t="str">
            <v>m3</v>
          </cell>
          <cell r="D188">
            <v>3.66</v>
          </cell>
        </row>
        <row r="189">
          <cell r="A189">
            <v>53105</v>
          </cell>
          <cell r="B189" t="str">
            <v>Camada de melafiro preenchido com brita</v>
          </cell>
          <cell r="C189" t="str">
            <v>m3</v>
          </cell>
          <cell r="D189">
            <v>11.81</v>
          </cell>
        </row>
        <row r="190">
          <cell r="A190">
            <v>53110</v>
          </cell>
          <cell r="B190" t="str">
            <v>Camada de seixo classificado</v>
          </cell>
          <cell r="C190" t="str">
            <v>m3</v>
          </cell>
          <cell r="D190">
            <v>6.81</v>
          </cell>
        </row>
        <row r="191">
          <cell r="A191">
            <v>53120</v>
          </cell>
          <cell r="B191" t="str">
            <v>Camada de seixo classificado britado no primário</v>
          </cell>
          <cell r="C191" t="str">
            <v>m3</v>
          </cell>
          <cell r="D191">
            <v>15.690000000000001</v>
          </cell>
        </row>
        <row r="192">
          <cell r="A192">
            <v>53130</v>
          </cell>
          <cell r="B192" t="str">
            <v>Camada de macadame seco</v>
          </cell>
          <cell r="C192" t="str">
            <v>m3</v>
          </cell>
          <cell r="D192">
            <v>23.48</v>
          </cell>
        </row>
        <row r="193">
          <cell r="A193">
            <v>53170</v>
          </cell>
          <cell r="B193" t="str">
            <v>Brita para acessos</v>
          </cell>
          <cell r="C193" t="str">
            <v>m2</v>
          </cell>
          <cell r="D193">
            <v>1.32</v>
          </cell>
        </row>
        <row r="194">
          <cell r="A194">
            <v>53180</v>
          </cell>
          <cell r="B194" t="str">
            <v>Camada de brita corrida</v>
          </cell>
          <cell r="C194" t="str">
            <v>m3</v>
          </cell>
          <cell r="D194">
            <v>27.689999999999998</v>
          </cell>
        </row>
        <row r="195">
          <cell r="A195">
            <v>53190</v>
          </cell>
          <cell r="B195" t="str">
            <v>Camada de brita graduada</v>
          </cell>
          <cell r="C195" t="str">
            <v>m3</v>
          </cell>
          <cell r="D195">
            <v>31.21</v>
          </cell>
        </row>
        <row r="196">
          <cell r="A196">
            <v>53195</v>
          </cell>
          <cell r="B196" t="str">
            <v>Brita graduada - na usina</v>
          </cell>
          <cell r="C196" t="str">
            <v>ton</v>
          </cell>
          <cell r="D196">
            <v>8.83</v>
          </cell>
        </row>
        <row r="197">
          <cell r="A197">
            <v>53200</v>
          </cell>
          <cell r="B197" t="str">
            <v>Camada de solo brita - 30/70</v>
          </cell>
          <cell r="C197" t="str">
            <v>m3</v>
          </cell>
          <cell r="D197">
            <v>18.46</v>
          </cell>
        </row>
        <row r="198">
          <cell r="A198">
            <v>53210</v>
          </cell>
          <cell r="B198" t="str">
            <v>Camada de seixo parcialmente britado - 70% britado</v>
          </cell>
          <cell r="C198" t="str">
            <v>m3</v>
          </cell>
          <cell r="D198">
            <v>12.3</v>
          </cell>
        </row>
        <row r="199">
          <cell r="A199">
            <v>53220</v>
          </cell>
          <cell r="B199" t="str">
            <v>Camada de seixo parcialmente britado - 65% britado</v>
          </cell>
          <cell r="C199" t="str">
            <v>m3</v>
          </cell>
          <cell r="D199">
            <v>12.07</v>
          </cell>
        </row>
        <row r="200">
          <cell r="A200">
            <v>53230</v>
          </cell>
          <cell r="B200" t="str">
            <v>Camada de seixo parcialmente britado - 60% britado</v>
          </cell>
          <cell r="C200" t="str">
            <v>m3</v>
          </cell>
          <cell r="D200">
            <v>11.85</v>
          </cell>
        </row>
        <row r="201">
          <cell r="A201">
            <v>53240</v>
          </cell>
          <cell r="B201" t="str">
            <v>Camada de seixo parcialmente britado - 50% britado</v>
          </cell>
          <cell r="C201" t="str">
            <v>m3</v>
          </cell>
          <cell r="D201">
            <v>11.37</v>
          </cell>
        </row>
        <row r="202">
          <cell r="A202">
            <v>53250</v>
          </cell>
          <cell r="B202" t="str">
            <v>Camada de seixo parcialmente britado - 40% britado</v>
          </cell>
          <cell r="C202" t="str">
            <v>m3</v>
          </cell>
          <cell r="D202">
            <v>10.88</v>
          </cell>
        </row>
        <row r="203">
          <cell r="A203">
            <v>53260</v>
          </cell>
          <cell r="B203" t="str">
            <v>Camada de seixo parcialmente britado - 30% britado</v>
          </cell>
          <cell r="C203" t="str">
            <v>m3</v>
          </cell>
          <cell r="D203">
            <v>10.4</v>
          </cell>
        </row>
        <row r="204">
          <cell r="A204">
            <v>53270</v>
          </cell>
          <cell r="B204" t="str">
            <v>Camada de seixo parcialmente britado - 20% britado</v>
          </cell>
          <cell r="C204" t="str">
            <v>m3</v>
          </cell>
          <cell r="D204">
            <v>9.93</v>
          </cell>
        </row>
        <row r="205">
          <cell r="A205">
            <v>53280</v>
          </cell>
          <cell r="B205" t="str">
            <v xml:space="preserve">Camada de seixo britado </v>
          </cell>
          <cell r="C205" t="str">
            <v>m3</v>
          </cell>
          <cell r="D205">
            <v>13.75</v>
          </cell>
        </row>
        <row r="206">
          <cell r="A206">
            <v>53300</v>
          </cell>
          <cell r="B206" t="str">
            <v>Imprimação</v>
          </cell>
          <cell r="C206" t="str">
            <v>m2</v>
          </cell>
          <cell r="D206">
            <v>0.1</v>
          </cell>
        </row>
        <row r="207">
          <cell r="A207">
            <v>53310</v>
          </cell>
          <cell r="B207" t="str">
            <v>Pintura de Ligação</v>
          </cell>
          <cell r="C207" t="str">
            <v>m2</v>
          </cell>
          <cell r="D207">
            <v>7.0000000000000007E-2</v>
          </cell>
        </row>
        <row r="208">
          <cell r="A208">
            <v>53320</v>
          </cell>
          <cell r="B208" t="str">
            <v>Tratamento superficial simples</v>
          </cell>
          <cell r="C208" t="str">
            <v>m2</v>
          </cell>
          <cell r="D208">
            <v>0.45999999999999996</v>
          </cell>
        </row>
        <row r="209">
          <cell r="A209">
            <v>53321</v>
          </cell>
          <cell r="B209" t="str">
            <v>Tratamento superficial simples com seixo</v>
          </cell>
          <cell r="C209" t="str">
            <v>m2</v>
          </cell>
          <cell r="D209">
            <v>0.33</v>
          </cell>
        </row>
        <row r="210">
          <cell r="A210">
            <v>53330</v>
          </cell>
          <cell r="B210" t="str">
            <v>Tratamento superficial duplo</v>
          </cell>
          <cell r="C210" t="str">
            <v>m2</v>
          </cell>
          <cell r="D210">
            <v>1</v>
          </cell>
        </row>
        <row r="211">
          <cell r="A211">
            <v>53331</v>
          </cell>
          <cell r="B211" t="str">
            <v>Tratamento superficial duplo com seixo</v>
          </cell>
          <cell r="C211" t="str">
            <v>m2</v>
          </cell>
          <cell r="D211">
            <v>0.86</v>
          </cell>
        </row>
        <row r="212">
          <cell r="A212">
            <v>53350</v>
          </cell>
          <cell r="B212" t="str">
            <v>Tratamento superficial triplo</v>
          </cell>
          <cell r="C212" t="str">
            <v>m2</v>
          </cell>
          <cell r="D212">
            <v>1.07</v>
          </cell>
        </row>
        <row r="213">
          <cell r="A213">
            <v>53351</v>
          </cell>
          <cell r="B213" t="str">
            <v>Tratamento superficial triplo com seixo</v>
          </cell>
          <cell r="C213" t="str">
            <v>m2</v>
          </cell>
          <cell r="D213">
            <v>0.84</v>
          </cell>
        </row>
        <row r="214">
          <cell r="A214">
            <v>53360</v>
          </cell>
          <cell r="B214" t="str">
            <v>Camada de pre-misturado a frio</v>
          </cell>
          <cell r="C214" t="str">
            <v>ton</v>
          </cell>
          <cell r="D214">
            <v>18.12</v>
          </cell>
        </row>
        <row r="215">
          <cell r="A215">
            <v>53361</v>
          </cell>
          <cell r="B215" t="str">
            <v>Camada de pre-misturado a frio com seixo</v>
          </cell>
          <cell r="C215" t="str">
            <v>ton</v>
          </cell>
          <cell r="D215">
            <v>14.99</v>
          </cell>
        </row>
        <row r="216">
          <cell r="A216">
            <v>53365</v>
          </cell>
          <cell r="B216" t="str">
            <v>Pré-misturado a frio - na usina</v>
          </cell>
          <cell r="C216" t="str">
            <v>ton</v>
          </cell>
          <cell r="D216">
            <v>8.07</v>
          </cell>
        </row>
        <row r="217">
          <cell r="A217">
            <v>53370</v>
          </cell>
          <cell r="B217" t="str">
            <v>Camada de pré-misturado a quente</v>
          </cell>
          <cell r="C217" t="str">
            <v>ton</v>
          </cell>
          <cell r="D217">
            <v>28.64</v>
          </cell>
        </row>
        <row r="218">
          <cell r="A218">
            <v>53371</v>
          </cell>
          <cell r="B218" t="str">
            <v>Camada de pré-misturado a quente com seixo</v>
          </cell>
          <cell r="C218" t="str">
            <v>ton</v>
          </cell>
          <cell r="D218">
            <v>17.39</v>
          </cell>
        </row>
        <row r="219">
          <cell r="A219">
            <v>53375</v>
          </cell>
          <cell r="B219" t="str">
            <v>Pré-misturado a quente - na usina</v>
          </cell>
          <cell r="C219" t="str">
            <v>ton</v>
          </cell>
          <cell r="D219">
            <v>17.29</v>
          </cell>
        </row>
        <row r="220">
          <cell r="A220">
            <v>53380</v>
          </cell>
          <cell r="B220" t="str">
            <v>Camada de concreto asfáltico usinado a quente</v>
          </cell>
          <cell r="C220" t="str">
            <v>ton</v>
          </cell>
          <cell r="D220">
            <v>29.39</v>
          </cell>
        </row>
        <row r="221">
          <cell r="A221">
            <v>53381</v>
          </cell>
          <cell r="B221" t="str">
            <v>Camada de concreto asfáltico usinado a quente com seixo</v>
          </cell>
          <cell r="C221" t="str">
            <v>ton</v>
          </cell>
          <cell r="D221">
            <v>18.850000000000001</v>
          </cell>
        </row>
        <row r="222">
          <cell r="A222">
            <v>53382</v>
          </cell>
          <cell r="B222" t="str">
            <v>Concreto asfáltico usinado a quente  - na usina</v>
          </cell>
          <cell r="C222" t="str">
            <v>ton</v>
          </cell>
          <cell r="D222">
            <v>17.75</v>
          </cell>
        </row>
        <row r="223">
          <cell r="A223">
            <v>53383</v>
          </cell>
          <cell r="B223" t="str">
            <v>Camada de concreto asfáltico usinado a quente sem areia</v>
          </cell>
          <cell r="C223" t="str">
            <v>ton</v>
          </cell>
          <cell r="D223">
            <v>22.2</v>
          </cell>
        </row>
        <row r="224">
          <cell r="A224">
            <v>53390</v>
          </cell>
          <cell r="B224" t="str">
            <v>Capa selante</v>
          </cell>
          <cell r="C224" t="str">
            <v>m2</v>
          </cell>
          <cell r="D224">
            <v>0.17</v>
          </cell>
        </row>
        <row r="225">
          <cell r="A225">
            <v>53420</v>
          </cell>
          <cell r="B225" t="str">
            <v>Lama asfáltica</v>
          </cell>
          <cell r="C225" t="str">
            <v>m2</v>
          </cell>
          <cell r="D225">
            <v>0.15</v>
          </cell>
        </row>
        <row r="226">
          <cell r="A226">
            <v>53430</v>
          </cell>
          <cell r="B226" t="str">
            <v>Calçamento com paralelepipedos</v>
          </cell>
          <cell r="C226" t="str">
            <v>m2</v>
          </cell>
          <cell r="D226">
            <v>20.450000000000003</v>
          </cell>
        </row>
        <row r="227">
          <cell r="A227">
            <v>53440</v>
          </cell>
          <cell r="B227" t="str">
            <v>Meio-fio de pedra</v>
          </cell>
          <cell r="C227" t="str">
            <v>m</v>
          </cell>
          <cell r="D227">
            <v>7.5</v>
          </cell>
        </row>
        <row r="228">
          <cell r="A228">
            <v>53450</v>
          </cell>
          <cell r="B228" t="str">
            <v>Calçamento com lajotas sextavadas de 10 cm</v>
          </cell>
          <cell r="C228" t="str">
            <v>m2</v>
          </cell>
          <cell r="D228">
            <v>16.78</v>
          </cell>
        </row>
        <row r="229">
          <cell r="A229">
            <v>53460</v>
          </cell>
          <cell r="B229" t="str">
            <v>Calçamento com briquetes de 8 cm</v>
          </cell>
          <cell r="C229" t="str">
            <v>m2</v>
          </cell>
          <cell r="D229">
            <v>17.77</v>
          </cell>
        </row>
        <row r="230">
          <cell r="A230">
            <v>53470</v>
          </cell>
          <cell r="B230" t="str">
            <v>Pavimento rígido de concreto</v>
          </cell>
          <cell r="C230" t="str">
            <v>m3</v>
          </cell>
          <cell r="D230">
            <v>74.86</v>
          </cell>
        </row>
        <row r="231">
          <cell r="A231">
            <v>53480</v>
          </cell>
          <cell r="B231" t="str">
            <v>Concreto pobre rolado</v>
          </cell>
          <cell r="C231" t="str">
            <v>m3</v>
          </cell>
          <cell r="D231">
            <v>62.57</v>
          </cell>
        </row>
        <row r="232">
          <cell r="A232">
            <v>53481</v>
          </cell>
          <cell r="B232" t="str">
            <v>Camada drenante com brita para banqueta</v>
          </cell>
          <cell r="C232" t="str">
            <v>m3</v>
          </cell>
          <cell r="D232">
            <v>24.713333333333331</v>
          </cell>
        </row>
        <row r="233">
          <cell r="A233">
            <v>53482</v>
          </cell>
          <cell r="B233" t="str">
            <v>Banqueta de segurança com solo - execução</v>
          </cell>
          <cell r="C233" t="str">
            <v>m3</v>
          </cell>
          <cell r="D233">
            <v>6.5133333333333336</v>
          </cell>
        </row>
        <row r="234">
          <cell r="A234">
            <v>53490</v>
          </cell>
          <cell r="B234" t="str">
            <v>Fornecimento de C.A.P. 20</v>
          </cell>
          <cell r="C234" t="str">
            <v>ton</v>
          </cell>
          <cell r="D234">
            <v>238.43</v>
          </cell>
        </row>
        <row r="235">
          <cell r="A235">
            <v>53500</v>
          </cell>
          <cell r="B235" t="str">
            <v>Fornecimento de C.A.P. 55</v>
          </cell>
          <cell r="C235" t="str">
            <v>ton</v>
          </cell>
          <cell r="D235">
            <v>215.97</v>
          </cell>
        </row>
        <row r="236">
          <cell r="A236">
            <v>53510</v>
          </cell>
          <cell r="B236" t="str">
            <v xml:space="preserve">Fornecimento de asfalto diluido CM-30 </v>
          </cell>
          <cell r="C236" t="str">
            <v>ton</v>
          </cell>
          <cell r="D236">
            <v>308.26</v>
          </cell>
        </row>
        <row r="237">
          <cell r="A237">
            <v>53520</v>
          </cell>
          <cell r="B237" t="str">
            <v>Fornecimento de asfalto diluido CR/70/250/800</v>
          </cell>
          <cell r="C237" t="str">
            <v>ton</v>
          </cell>
          <cell r="D237">
            <v>269.5</v>
          </cell>
        </row>
        <row r="238">
          <cell r="A238">
            <v>53530</v>
          </cell>
          <cell r="B238" t="str">
            <v>Fornecimento  de emulsão asfáltica RM-1C</v>
          </cell>
          <cell r="C238" t="str">
            <v>ton</v>
          </cell>
          <cell r="D238">
            <v>335.81</v>
          </cell>
        </row>
        <row r="239">
          <cell r="A239">
            <v>53540</v>
          </cell>
          <cell r="B239" t="str">
            <v>Fornecimento  de emulsão asfáltica RM-2C</v>
          </cell>
          <cell r="C239" t="str">
            <v>ton</v>
          </cell>
          <cell r="D239">
            <v>342.42</v>
          </cell>
        </row>
        <row r="240">
          <cell r="A240">
            <v>53550</v>
          </cell>
          <cell r="B240" t="str">
            <v>Fornecimento  de emulsão asfáltica RR-1C</v>
          </cell>
          <cell r="C240" t="str">
            <v>ton</v>
          </cell>
          <cell r="D240">
            <v>271.19</v>
          </cell>
        </row>
        <row r="241">
          <cell r="A241">
            <v>53560</v>
          </cell>
          <cell r="B241" t="str">
            <v>Fornecimento  de emulsão asfáltica RR-2C</v>
          </cell>
          <cell r="C241" t="str">
            <v>ton</v>
          </cell>
          <cell r="D241">
            <v>288.42</v>
          </cell>
        </row>
        <row r="242">
          <cell r="A242">
            <v>53570</v>
          </cell>
          <cell r="B242" t="str">
            <v>Fornecimento  de emulsão asfáltica RL-1C</v>
          </cell>
          <cell r="C242" t="str">
            <v>ton</v>
          </cell>
          <cell r="D242">
            <v>361.71000000000004</v>
          </cell>
        </row>
        <row r="243">
          <cell r="A243">
            <v>53580</v>
          </cell>
          <cell r="B243" t="str">
            <v>Fornecimento e transporte de cimento para pavimentação</v>
          </cell>
          <cell r="C243" t="str">
            <v>ton</v>
          </cell>
          <cell r="D243">
            <v>165.34</v>
          </cell>
        </row>
        <row r="244">
          <cell r="A244">
            <v>53610</v>
          </cell>
          <cell r="B244" t="str">
            <v>Solo melhorado com cimento (3%) - mistura na pista</v>
          </cell>
          <cell r="C244" t="str">
            <v>m3</v>
          </cell>
          <cell r="D244">
            <v>18.829999999999998</v>
          </cell>
        </row>
        <row r="245">
          <cell r="A245">
            <v>53620</v>
          </cell>
          <cell r="B245" t="str">
            <v>Solo melhorado com cimento (4%) - mistura na pista</v>
          </cell>
          <cell r="C245" t="str">
            <v>m3</v>
          </cell>
          <cell r="D245">
            <v>22.57</v>
          </cell>
        </row>
        <row r="246">
          <cell r="A246">
            <v>53630</v>
          </cell>
          <cell r="B246" t="str">
            <v>Solo melhorado com cimento (5%) - mistura na pista</v>
          </cell>
          <cell r="C246" t="str">
            <v>m3</v>
          </cell>
          <cell r="D246">
            <v>25.57</v>
          </cell>
        </row>
        <row r="247">
          <cell r="A247">
            <v>53636</v>
          </cell>
          <cell r="B247" t="str">
            <v>Solo melhorado com cimento (8%) - mistura na pista</v>
          </cell>
          <cell r="C247" t="str">
            <v>m3</v>
          </cell>
          <cell r="D247">
            <v>34.24</v>
          </cell>
        </row>
        <row r="248">
          <cell r="A248">
            <v>53640</v>
          </cell>
          <cell r="B248" t="str">
            <v>Solo-cal (2%) -cimento (3%) - mistura na pista</v>
          </cell>
          <cell r="C248" t="str">
            <v>m3</v>
          </cell>
          <cell r="D248">
            <v>20.72</v>
          </cell>
        </row>
        <row r="249">
          <cell r="A249">
            <v>53650</v>
          </cell>
          <cell r="B249" t="str">
            <v>Solo-cal (2%) -cimento (4%) - mistura na pista</v>
          </cell>
          <cell r="C249" t="str">
            <v>m3</v>
          </cell>
          <cell r="D249">
            <v>25.1</v>
          </cell>
        </row>
        <row r="250">
          <cell r="A250">
            <v>53660</v>
          </cell>
          <cell r="B250" t="str">
            <v>Solo-cal (2%) -cimento (5%) - mistura na pista</v>
          </cell>
          <cell r="C250" t="str">
            <v>m3</v>
          </cell>
          <cell r="D250">
            <v>27.02</v>
          </cell>
        </row>
        <row r="251">
          <cell r="A251">
            <v>53670</v>
          </cell>
          <cell r="B251" t="str">
            <v>Solo-cal (3%) -cimento (3%) - mistura na pista</v>
          </cell>
          <cell r="C251" t="str">
            <v>m3</v>
          </cell>
          <cell r="D251">
            <v>23.37</v>
          </cell>
        </row>
        <row r="252">
          <cell r="A252">
            <v>53680</v>
          </cell>
          <cell r="B252" t="str">
            <v>Solo-cal (3%) -cimento (4%) - mistura na pista</v>
          </cell>
          <cell r="C252" t="str">
            <v>m3</v>
          </cell>
          <cell r="D252">
            <v>26.07</v>
          </cell>
        </row>
        <row r="253">
          <cell r="A253">
            <v>53690</v>
          </cell>
          <cell r="B253" t="str">
            <v>Solo-cal (3%) -cimento (5%) - mistura na pista</v>
          </cell>
          <cell r="C253" t="str">
            <v>m3</v>
          </cell>
          <cell r="D253">
            <v>28.69</v>
          </cell>
        </row>
        <row r="254">
          <cell r="A254">
            <v>53700</v>
          </cell>
          <cell r="B254" t="str">
            <v>Solo-cal (4%) -cimento (4%) - mistura na pista</v>
          </cell>
          <cell r="C254" t="str">
            <v>m3</v>
          </cell>
          <cell r="D254">
            <v>27.74</v>
          </cell>
        </row>
        <row r="255">
          <cell r="A255">
            <v>53710</v>
          </cell>
          <cell r="B255" t="str">
            <v>Solo-cal (4%) -cimento (5%) - mistura na pista</v>
          </cell>
          <cell r="C255" t="str">
            <v>m3</v>
          </cell>
          <cell r="D255">
            <v>30.44</v>
          </cell>
        </row>
        <row r="256">
          <cell r="A256">
            <v>53720</v>
          </cell>
          <cell r="B256" t="str">
            <v>Solo-cal (5%) -cimento (5%) - mistura na pista</v>
          </cell>
          <cell r="C256" t="str">
            <v>m3</v>
          </cell>
          <cell r="D256">
            <v>32.1</v>
          </cell>
        </row>
        <row r="257">
          <cell r="A257">
            <v>53730</v>
          </cell>
          <cell r="B257" t="str">
            <v>Cascalho (local) - cal (3%) - cimento (3%)</v>
          </cell>
          <cell r="C257" t="str">
            <v>m3</v>
          </cell>
          <cell r="D257">
            <v>23.71</v>
          </cell>
        </row>
        <row r="258">
          <cell r="A258">
            <v>53740</v>
          </cell>
          <cell r="B258" t="str">
            <v>Cascalho (local) - cal (3%) - cimento (4%)</v>
          </cell>
          <cell r="C258" t="str">
            <v>m3</v>
          </cell>
          <cell r="D258">
            <v>27.21</v>
          </cell>
        </row>
        <row r="259">
          <cell r="A259">
            <v>53750</v>
          </cell>
          <cell r="B259" t="str">
            <v>Cascalho (local) - cal (4%) - cimento (4%)</v>
          </cell>
          <cell r="C259" t="str">
            <v>m3</v>
          </cell>
          <cell r="D259">
            <v>29.37</v>
          </cell>
        </row>
        <row r="260">
          <cell r="A260">
            <v>53760</v>
          </cell>
          <cell r="B260" t="str">
            <v>Cascalho (local) - cal (4%) - cimento (5%)</v>
          </cell>
          <cell r="C260" t="str">
            <v>m3</v>
          </cell>
          <cell r="D260">
            <v>32.64</v>
          </cell>
        </row>
        <row r="261">
          <cell r="A261">
            <v>53770</v>
          </cell>
          <cell r="B261" t="str">
            <v>Cascalho (local) - cal (5%) - cimento (5%)</v>
          </cell>
          <cell r="C261" t="str">
            <v>m3</v>
          </cell>
          <cell r="D261">
            <v>34.69</v>
          </cell>
        </row>
        <row r="262">
          <cell r="A262">
            <v>53780</v>
          </cell>
          <cell r="B262" t="str">
            <v xml:space="preserve">Cascalho (local) - cal (4%) </v>
          </cell>
          <cell r="C262" t="str">
            <v>m3</v>
          </cell>
          <cell r="D262">
            <v>15.39</v>
          </cell>
        </row>
        <row r="263">
          <cell r="A263">
            <v>53790</v>
          </cell>
          <cell r="B263" t="str">
            <v xml:space="preserve">Cascalho (local) - cal (5%) </v>
          </cell>
          <cell r="C263" t="str">
            <v>m3</v>
          </cell>
          <cell r="D263">
            <v>17.87</v>
          </cell>
        </row>
        <row r="264">
          <cell r="A264">
            <v>53800</v>
          </cell>
          <cell r="B264" t="str">
            <v xml:space="preserve">Cascalho (local) - cal (6%) </v>
          </cell>
          <cell r="C264" t="str">
            <v>m3</v>
          </cell>
          <cell r="D264">
            <v>20.13</v>
          </cell>
        </row>
        <row r="265">
          <cell r="A265">
            <v>53810</v>
          </cell>
          <cell r="B265" t="str">
            <v>Solo-brita (20-80) mistura  na pista (solo argiloso)</v>
          </cell>
          <cell r="C265" t="str">
            <v>m3</v>
          </cell>
          <cell r="D265">
            <v>17.82</v>
          </cell>
        </row>
        <row r="266">
          <cell r="A266">
            <v>53820</v>
          </cell>
          <cell r="B266" t="str">
            <v>Solo-brita (25-75) mistura  na pista (solo argiloso)</v>
          </cell>
          <cell r="C266" t="str">
            <v>m3</v>
          </cell>
          <cell r="D266">
            <v>17.62</v>
          </cell>
        </row>
        <row r="267">
          <cell r="A267">
            <v>53830</v>
          </cell>
          <cell r="B267" t="str">
            <v>Solo-brita (30-70) mistura  na pista (solo argiloso)</v>
          </cell>
          <cell r="C267" t="str">
            <v>m3</v>
          </cell>
          <cell r="D267">
            <v>17.420000000000002</v>
          </cell>
        </row>
        <row r="268">
          <cell r="A268">
            <v>53840</v>
          </cell>
          <cell r="B268" t="str">
            <v>Solo-brita (35-65) mistura  na pista (solo argiloso)</v>
          </cell>
          <cell r="C268" t="str">
            <v>m3</v>
          </cell>
          <cell r="D268">
            <v>17.22</v>
          </cell>
        </row>
        <row r="269">
          <cell r="A269">
            <v>53850</v>
          </cell>
          <cell r="B269" t="str">
            <v>Solo-brita (50-50) mistura  na pista (solo argiloso)</v>
          </cell>
          <cell r="C269" t="str">
            <v>m3</v>
          </cell>
          <cell r="D269">
            <v>16.62</v>
          </cell>
        </row>
        <row r="270">
          <cell r="A270">
            <v>53860</v>
          </cell>
          <cell r="B270" t="str">
            <v>TST I-4 com emulsão</v>
          </cell>
          <cell r="C270" t="str">
            <v>m²</v>
          </cell>
          <cell r="D270">
            <v>1.02</v>
          </cell>
        </row>
        <row r="271">
          <cell r="A271">
            <v>55000</v>
          </cell>
          <cell r="B271" t="str">
            <v>Escav.valas p/drenagem profunda em material de 1a. categoria</v>
          </cell>
          <cell r="C271" t="str">
            <v>m3</v>
          </cell>
          <cell r="D271">
            <v>6.56</v>
          </cell>
        </row>
        <row r="272">
          <cell r="A272">
            <v>55050</v>
          </cell>
          <cell r="B272" t="str">
            <v>Escav.valas p/drenagem profunda em material de 2a. categoria</v>
          </cell>
          <cell r="C272" t="str">
            <v>m3</v>
          </cell>
          <cell r="D272">
            <v>8.2799999999999994</v>
          </cell>
        </row>
        <row r="273">
          <cell r="A273">
            <v>55100</v>
          </cell>
          <cell r="B273" t="str">
            <v>Escav.valas p/drenagem profunda em material de 3a. categoria</v>
          </cell>
          <cell r="C273" t="str">
            <v>m3</v>
          </cell>
          <cell r="D273">
            <v>35.369999999999997</v>
          </cell>
        </row>
        <row r="274">
          <cell r="A274">
            <v>55150</v>
          </cell>
          <cell r="B274" t="str">
            <v>Escavação de valetas de proteção</v>
          </cell>
          <cell r="C274" t="str">
            <v>m3</v>
          </cell>
          <cell r="D274">
            <v>12.15</v>
          </cell>
        </row>
        <row r="275">
          <cell r="A275">
            <v>55200</v>
          </cell>
          <cell r="B275" t="str">
            <v>Produção carga e transporte de brita para drenos</v>
          </cell>
          <cell r="C275" t="str">
            <v>m3</v>
          </cell>
          <cell r="D275">
            <v>12.52</v>
          </cell>
        </row>
        <row r="276">
          <cell r="A276">
            <v>55250</v>
          </cell>
          <cell r="B276" t="str">
            <v>Sarjeta em meia calha com D=30 cm</v>
          </cell>
          <cell r="C276" t="str">
            <v>m</v>
          </cell>
          <cell r="D276">
            <v>8.338000000000001</v>
          </cell>
        </row>
        <row r="277">
          <cell r="A277">
            <v>55300</v>
          </cell>
          <cell r="B277" t="str">
            <v>Sarjeta em meia calha com D=40 cm</v>
          </cell>
          <cell r="C277" t="str">
            <v>m</v>
          </cell>
          <cell r="D277">
            <v>11.022</v>
          </cell>
        </row>
        <row r="278">
          <cell r="A278">
            <v>55350</v>
          </cell>
          <cell r="B278" t="str">
            <v>Sarjeta em meia calha com D=60 cm</v>
          </cell>
          <cell r="C278" t="str">
            <v>m</v>
          </cell>
          <cell r="D278">
            <v>20.581000000000003</v>
          </cell>
        </row>
        <row r="279">
          <cell r="A279">
            <v>55450</v>
          </cell>
          <cell r="B279" t="str">
            <v>Sarjeta triangular de concreto - tipo I</v>
          </cell>
          <cell r="C279" t="str">
            <v>m</v>
          </cell>
          <cell r="D279">
            <v>11.099</v>
          </cell>
        </row>
        <row r="280">
          <cell r="A280">
            <v>55500</v>
          </cell>
          <cell r="B280" t="str">
            <v>Sarjeta triangular de concreto - tipo II</v>
          </cell>
          <cell r="C280" t="str">
            <v>m</v>
          </cell>
          <cell r="D280">
            <v>13.684000000000001</v>
          </cell>
        </row>
        <row r="281">
          <cell r="A281">
            <v>55550</v>
          </cell>
          <cell r="B281" t="str">
            <v>Sarjeta triangular de concreto - tipo III</v>
          </cell>
          <cell r="C281" t="str">
            <v>m</v>
          </cell>
          <cell r="D281">
            <v>16.356999999999999</v>
          </cell>
        </row>
        <row r="282">
          <cell r="A282">
            <v>55650</v>
          </cell>
          <cell r="B282" t="str">
            <v>Sarjeta trapezoidal de concreto - tipo I</v>
          </cell>
          <cell r="C282" t="str">
            <v>m</v>
          </cell>
          <cell r="D282">
            <v>16.059999999999999</v>
          </cell>
        </row>
        <row r="283">
          <cell r="A283">
            <v>55700</v>
          </cell>
          <cell r="B283" t="str">
            <v>Sarjeta trapezoidal de concreto - tipo II</v>
          </cell>
          <cell r="C283" t="str">
            <v>m</v>
          </cell>
          <cell r="D283">
            <v>29.843</v>
          </cell>
        </row>
        <row r="284">
          <cell r="A284">
            <v>55850</v>
          </cell>
          <cell r="B284" t="str">
            <v>Sarjeta retangular de concreto armado - tipo I</v>
          </cell>
          <cell r="C284" t="str">
            <v>m</v>
          </cell>
          <cell r="D284">
            <v>77.792000000000002</v>
          </cell>
        </row>
        <row r="285">
          <cell r="A285">
            <v>55900</v>
          </cell>
          <cell r="B285" t="str">
            <v>Sarjeta retangular de concreto armado - tipo II</v>
          </cell>
          <cell r="C285" t="str">
            <v>m</v>
          </cell>
          <cell r="D285">
            <v>89.166000000000011</v>
          </cell>
        </row>
        <row r="286">
          <cell r="A286">
            <v>55950</v>
          </cell>
          <cell r="B286" t="str">
            <v>Sarjeta retangular de concreto armado - tipo III</v>
          </cell>
          <cell r="C286" t="str">
            <v>m</v>
          </cell>
          <cell r="D286">
            <v>106.55700000000002</v>
          </cell>
        </row>
        <row r="287">
          <cell r="A287">
            <v>56000</v>
          </cell>
          <cell r="B287" t="str">
            <v>Sarjeta retangular de concreto armado - tipo IV</v>
          </cell>
          <cell r="C287" t="str">
            <v>m</v>
          </cell>
          <cell r="D287">
            <v>133.35300000000001</v>
          </cell>
        </row>
        <row r="288">
          <cell r="A288">
            <v>56050</v>
          </cell>
          <cell r="B288" t="str">
            <v>Sarjeta de terraceamento</v>
          </cell>
          <cell r="C288" t="str">
            <v>m</v>
          </cell>
          <cell r="D288">
            <v>14.355</v>
          </cell>
        </row>
        <row r="289">
          <cell r="A289">
            <v>56150</v>
          </cell>
          <cell r="B289" t="str">
            <v>Banqueta de condução - tipo I</v>
          </cell>
          <cell r="C289" t="str">
            <v>m</v>
          </cell>
          <cell r="D289">
            <v>14.322000000000001</v>
          </cell>
        </row>
        <row r="290">
          <cell r="A290">
            <v>56200</v>
          </cell>
          <cell r="B290" t="str">
            <v>Banqueta de condução - tipo II</v>
          </cell>
          <cell r="C290" t="str">
            <v>m</v>
          </cell>
          <cell r="D290">
            <v>11.704000000000002</v>
          </cell>
        </row>
        <row r="291">
          <cell r="A291">
            <v>56250</v>
          </cell>
          <cell r="B291" t="str">
            <v>Rápidos</v>
          </cell>
          <cell r="C291" t="str">
            <v>m</v>
          </cell>
          <cell r="D291">
            <v>13.893000000000002</v>
          </cell>
        </row>
        <row r="292">
          <cell r="A292">
            <v>56300</v>
          </cell>
          <cell r="B292" t="str">
            <v>Meio-fio de concreto simples</v>
          </cell>
          <cell r="C292" t="str">
            <v>m</v>
          </cell>
          <cell r="D292">
            <v>15.29</v>
          </cell>
        </row>
        <row r="293">
          <cell r="A293">
            <v>56350</v>
          </cell>
          <cell r="B293" t="str">
            <v>Meio-fio de concreto armado</v>
          </cell>
          <cell r="C293" t="str">
            <v>m</v>
          </cell>
          <cell r="D293">
            <v>28.083000000000002</v>
          </cell>
        </row>
        <row r="294">
          <cell r="A294">
            <v>56400</v>
          </cell>
          <cell r="B294" t="str">
            <v>Meio-fio de concreto 12 x 15 cm - moldado por extrusão</v>
          </cell>
          <cell r="C294" t="str">
            <v>m</v>
          </cell>
          <cell r="D294">
            <v>3.3</v>
          </cell>
        </row>
        <row r="295">
          <cell r="A295">
            <v>56450</v>
          </cell>
          <cell r="B295" t="str">
            <v>Travessia sobre sarjeta em acesso secundário</v>
          </cell>
          <cell r="C295" t="str">
            <v>m</v>
          </cell>
          <cell r="D295">
            <v>43.01</v>
          </cell>
        </row>
        <row r="296">
          <cell r="A296">
            <v>56500</v>
          </cell>
          <cell r="B296" t="str">
            <v>Travessia sobre valetão em acesso secundário</v>
          </cell>
          <cell r="C296" t="str">
            <v>m</v>
          </cell>
          <cell r="D296">
            <v>47.750999999999998</v>
          </cell>
        </row>
        <row r="297">
          <cell r="A297">
            <v>56550</v>
          </cell>
          <cell r="B297" t="str">
            <v>Caixa coletora com boca de lobo tipo C1 com H=2,0 m</v>
          </cell>
          <cell r="C297" t="str">
            <v>un</v>
          </cell>
          <cell r="D297">
            <v>563.32100000000003</v>
          </cell>
        </row>
        <row r="298">
          <cell r="A298">
            <v>56600</v>
          </cell>
          <cell r="B298" t="str">
            <v>Caixa coletora com boca de lobo tipo C2 com H=2,0 m</v>
          </cell>
          <cell r="C298" t="str">
            <v>un</v>
          </cell>
          <cell r="D298">
            <v>736.58200000000011</v>
          </cell>
        </row>
        <row r="299">
          <cell r="A299">
            <v>56650</v>
          </cell>
          <cell r="B299" t="str">
            <v>Caixa coletora com boca de lobo tipo C1 com H=3,0 m</v>
          </cell>
          <cell r="C299" t="str">
            <v>un</v>
          </cell>
          <cell r="D299">
            <v>872.322</v>
          </cell>
        </row>
        <row r="300">
          <cell r="A300">
            <v>56700</v>
          </cell>
          <cell r="B300" t="str">
            <v>Caixa coletora com boca de lobo tipo C2 com H=3,5 m</v>
          </cell>
          <cell r="C300" t="str">
            <v>un</v>
          </cell>
          <cell r="D300">
            <v>1008.04</v>
          </cell>
        </row>
        <row r="301">
          <cell r="A301">
            <v>57050</v>
          </cell>
          <cell r="B301" t="str">
            <v>Caixa coletora sobre galeria</v>
          </cell>
          <cell r="C301" t="str">
            <v>un</v>
          </cell>
          <cell r="D301">
            <v>306.15200000000004</v>
          </cell>
        </row>
        <row r="302">
          <cell r="A302">
            <v>57100</v>
          </cell>
          <cell r="B302" t="str">
            <v>Caixa coletora com boca de lobo - tipo I</v>
          </cell>
          <cell r="C302" t="str">
            <v>un</v>
          </cell>
          <cell r="D302">
            <v>959.81600000000003</v>
          </cell>
        </row>
        <row r="303">
          <cell r="A303">
            <v>57150</v>
          </cell>
          <cell r="B303" t="str">
            <v>Caixa coletora com boca de lobo - tipo II</v>
          </cell>
          <cell r="C303" t="str">
            <v>un</v>
          </cell>
          <cell r="D303">
            <v>807.279</v>
          </cell>
        </row>
        <row r="304">
          <cell r="A304">
            <v>57200</v>
          </cell>
          <cell r="B304" t="str">
            <v>Caixa coletora com boca de lobo para BSTC D=40 cm e H=1,5 m</v>
          </cell>
          <cell r="C304" t="str">
            <v>un</v>
          </cell>
          <cell r="D304">
            <v>473.572</v>
          </cell>
        </row>
        <row r="305">
          <cell r="A305">
            <v>57250</v>
          </cell>
          <cell r="B305" t="str">
            <v>Caixa coletora com boca de lobo para BSTC D=40 cm e H=2,0 m</v>
          </cell>
          <cell r="C305" t="str">
            <v>un</v>
          </cell>
          <cell r="D305">
            <v>586.86099999999999</v>
          </cell>
        </row>
        <row r="306">
          <cell r="A306">
            <v>57300</v>
          </cell>
          <cell r="B306" t="str">
            <v>Caixa coletora com boca de lobo para BSTC D=50 cm e H=1,5 m</v>
          </cell>
          <cell r="C306" t="str">
            <v>un</v>
          </cell>
          <cell r="D306">
            <v>500.20300000000009</v>
          </cell>
        </row>
        <row r="307">
          <cell r="A307">
            <v>57350</v>
          </cell>
          <cell r="B307" t="str">
            <v>Caixa coletora com boca de lobo para BSTC D=50 cm e H=2,0 m</v>
          </cell>
          <cell r="C307" t="str">
            <v>un</v>
          </cell>
          <cell r="D307">
            <v>619.78400000000011</v>
          </cell>
        </row>
        <row r="308">
          <cell r="A308">
            <v>57400</v>
          </cell>
          <cell r="B308" t="str">
            <v>Caixa coletora com boca de lobo para BSTC D=60 cm e H=1,5 m</v>
          </cell>
          <cell r="C308" t="str">
            <v>un</v>
          </cell>
          <cell r="D308">
            <v>528.24200000000008</v>
          </cell>
        </row>
        <row r="309">
          <cell r="A309">
            <v>57450</v>
          </cell>
          <cell r="B309" t="str">
            <v>Caixa coletora com boca de lobo para BSTC D=60 cm e H=2,0 m</v>
          </cell>
          <cell r="C309" t="str">
            <v>un</v>
          </cell>
          <cell r="D309">
            <v>655.86400000000003</v>
          </cell>
        </row>
        <row r="310">
          <cell r="A310">
            <v>57500</v>
          </cell>
          <cell r="B310" t="str">
            <v>Caixa coletora com boca de lobo para BSTC D=60 cm e H=2,5 m</v>
          </cell>
          <cell r="C310" t="str">
            <v>un</v>
          </cell>
          <cell r="D310">
            <v>783.53</v>
          </cell>
        </row>
        <row r="311">
          <cell r="A311">
            <v>57550</v>
          </cell>
          <cell r="B311" t="str">
            <v>Caixa coletora com boca de lobo para BSTC D=100 cm e H=2,0 m</v>
          </cell>
          <cell r="C311" t="str">
            <v>un</v>
          </cell>
          <cell r="D311">
            <v>758.56</v>
          </cell>
        </row>
        <row r="312">
          <cell r="A312">
            <v>57600</v>
          </cell>
          <cell r="B312" t="str">
            <v>Caixa coletora com boca de lobo para BSTC D=120 cm e H=2,0 m</v>
          </cell>
          <cell r="C312" t="str">
            <v>un</v>
          </cell>
          <cell r="D312">
            <v>802.86800000000005</v>
          </cell>
        </row>
        <row r="313">
          <cell r="A313">
            <v>57650</v>
          </cell>
          <cell r="B313" t="str">
            <v>Descida d'água para valetas de corte - tipo DDV</v>
          </cell>
          <cell r="C313" t="str">
            <v>m</v>
          </cell>
          <cell r="D313">
            <v>75.614000000000004</v>
          </cell>
        </row>
        <row r="314">
          <cell r="A314">
            <v>57700</v>
          </cell>
          <cell r="B314" t="str">
            <v>Entrada d'água para descida tipo DDV</v>
          </cell>
          <cell r="C314" t="str">
            <v>un</v>
          </cell>
          <cell r="D314">
            <v>68.893000000000015</v>
          </cell>
        </row>
        <row r="315">
          <cell r="A315">
            <v>57750</v>
          </cell>
          <cell r="B315" t="str">
            <v>Caixa de amortecimento para descida d'água tipo DDV</v>
          </cell>
          <cell r="C315" t="str">
            <v>un</v>
          </cell>
          <cell r="D315">
            <v>72.094000000000008</v>
          </cell>
        </row>
        <row r="316">
          <cell r="A316">
            <v>57800</v>
          </cell>
          <cell r="B316" t="str">
            <v>Descida d'água em cortes - tipo DD-1</v>
          </cell>
          <cell r="C316" t="str">
            <v>m</v>
          </cell>
          <cell r="D316">
            <v>114.697</v>
          </cell>
        </row>
        <row r="317">
          <cell r="A317">
            <v>57850</v>
          </cell>
          <cell r="B317" t="str">
            <v>Descida d'água em cortes - tipo DD-2</v>
          </cell>
          <cell r="C317" t="str">
            <v>m</v>
          </cell>
          <cell r="D317">
            <v>124.652</v>
          </cell>
        </row>
        <row r="318">
          <cell r="A318">
            <v>57900</v>
          </cell>
          <cell r="B318" t="str">
            <v>Descida d'água em cortes - tipo DD-3</v>
          </cell>
          <cell r="C318" t="str">
            <v>m</v>
          </cell>
          <cell r="D318">
            <v>134.54100000000003</v>
          </cell>
        </row>
        <row r="319">
          <cell r="A319">
            <v>57950</v>
          </cell>
          <cell r="B319" t="str">
            <v>Descida d'água em cortes - tipo DD-4</v>
          </cell>
          <cell r="C319" t="str">
            <v>m</v>
          </cell>
          <cell r="D319">
            <v>183.79900000000001</v>
          </cell>
        </row>
        <row r="320">
          <cell r="A320">
            <v>58000</v>
          </cell>
          <cell r="B320" t="str">
            <v>Descida d'água em cortes - tipo DD-5</v>
          </cell>
          <cell r="C320" t="str">
            <v>m</v>
          </cell>
          <cell r="D320">
            <v>207.119</v>
          </cell>
        </row>
        <row r="321">
          <cell r="A321">
            <v>58050</v>
          </cell>
          <cell r="B321" t="str">
            <v>Descida d'água em cortes - tipo DD-6</v>
          </cell>
          <cell r="C321" t="str">
            <v>m</v>
          </cell>
          <cell r="D321">
            <v>229.53700000000001</v>
          </cell>
        </row>
        <row r="322">
          <cell r="A322">
            <v>58100</v>
          </cell>
          <cell r="B322" t="str">
            <v>Descida d'água em aterros - tipo DD-1</v>
          </cell>
          <cell r="C322" t="str">
            <v>m</v>
          </cell>
          <cell r="D322">
            <v>146.22300000000001</v>
          </cell>
        </row>
        <row r="323">
          <cell r="A323">
            <v>58150</v>
          </cell>
          <cell r="B323" t="str">
            <v>Descida d'água em aterros - tipo DD-2</v>
          </cell>
          <cell r="C323" t="str">
            <v>m</v>
          </cell>
          <cell r="D323">
            <v>162.30500000000001</v>
          </cell>
        </row>
        <row r="324">
          <cell r="A324">
            <v>58200</v>
          </cell>
          <cell r="B324" t="str">
            <v>Descida d'água em aterros - tipo DD-3</v>
          </cell>
          <cell r="C324" t="str">
            <v>m</v>
          </cell>
          <cell r="D324">
            <v>178.11199999999999</v>
          </cell>
        </row>
        <row r="325">
          <cell r="A325">
            <v>58250</v>
          </cell>
          <cell r="B325" t="str">
            <v>Descida d'água em aterros - tipo DD-4</v>
          </cell>
          <cell r="C325" t="str">
            <v>m</v>
          </cell>
          <cell r="D325">
            <v>241.86800000000002</v>
          </cell>
        </row>
        <row r="326">
          <cell r="A326">
            <v>58300</v>
          </cell>
          <cell r="B326" t="str">
            <v>Descida d'água em aterros - tipo DD-5</v>
          </cell>
          <cell r="C326" t="str">
            <v>m</v>
          </cell>
          <cell r="D326">
            <v>296.29600000000005</v>
          </cell>
        </row>
        <row r="327">
          <cell r="A327">
            <v>58350</v>
          </cell>
          <cell r="B327" t="str">
            <v>Descida d'água em aterros - tipo DD-6</v>
          </cell>
          <cell r="C327" t="str">
            <v>m</v>
          </cell>
          <cell r="D327">
            <v>309.96900000000005</v>
          </cell>
        </row>
        <row r="328">
          <cell r="A328">
            <v>58400</v>
          </cell>
          <cell r="B328" t="str">
            <v>Descida d'água em aterros para BTTC D= 120 cm</v>
          </cell>
          <cell r="C328" t="str">
            <v>m</v>
          </cell>
          <cell r="D328">
            <v>545.18200000000002</v>
          </cell>
        </row>
        <row r="329">
          <cell r="A329">
            <v>58450</v>
          </cell>
          <cell r="B329" t="str">
            <v>Boca para descida d'água em cortes - tipo DD-1</v>
          </cell>
          <cell r="C329" t="str">
            <v>un</v>
          </cell>
          <cell r="D329">
            <v>115.89600000000002</v>
          </cell>
        </row>
        <row r="330">
          <cell r="A330">
            <v>58500</v>
          </cell>
          <cell r="B330" t="str">
            <v>Boca para descida d'água em cortes - tipo DD-2</v>
          </cell>
          <cell r="C330" t="str">
            <v>un</v>
          </cell>
          <cell r="D330">
            <v>127.79800000000002</v>
          </cell>
        </row>
        <row r="331">
          <cell r="A331">
            <v>58550</v>
          </cell>
          <cell r="B331" t="str">
            <v>Boca para descida d'água em cortes - tipo DD-3</v>
          </cell>
          <cell r="C331" t="str">
            <v>un</v>
          </cell>
          <cell r="D331">
            <v>140.15100000000001</v>
          </cell>
        </row>
        <row r="332">
          <cell r="A332">
            <v>58600</v>
          </cell>
          <cell r="B332" t="str">
            <v>Boca para descida d'água em cortes - tipo DD-4</v>
          </cell>
          <cell r="C332" t="str">
            <v>un</v>
          </cell>
          <cell r="D332">
            <v>201.476</v>
          </cell>
        </row>
        <row r="333">
          <cell r="A333">
            <v>58650</v>
          </cell>
          <cell r="B333" t="str">
            <v>Boca para descida d'água em cortes - tipo DD-5</v>
          </cell>
          <cell r="C333" t="str">
            <v>un</v>
          </cell>
          <cell r="D333">
            <v>231.11</v>
          </cell>
        </row>
        <row r="334">
          <cell r="A334">
            <v>58700</v>
          </cell>
          <cell r="B334" t="str">
            <v>Boca para descida d'água em cortes - tipo DD-6</v>
          </cell>
          <cell r="C334" t="str">
            <v>un</v>
          </cell>
          <cell r="D334">
            <v>258.786</v>
          </cell>
        </row>
        <row r="335">
          <cell r="A335">
            <v>58750</v>
          </cell>
          <cell r="B335" t="str">
            <v>Boca para descida d'água em aterros - tipo DD-1</v>
          </cell>
          <cell r="C335" t="str">
            <v>un</v>
          </cell>
          <cell r="D335">
            <v>273.28399999999999</v>
          </cell>
        </row>
        <row r="336">
          <cell r="A336">
            <v>58800</v>
          </cell>
          <cell r="B336" t="str">
            <v>Boca para descida d'água em aterros - tipo DD-2</v>
          </cell>
          <cell r="C336" t="str">
            <v>un</v>
          </cell>
          <cell r="D336">
            <v>382.822</v>
          </cell>
        </row>
        <row r="337">
          <cell r="A337">
            <v>58850</v>
          </cell>
          <cell r="B337" t="str">
            <v>Boca para descida d'água em aterros - tipo DD-3</v>
          </cell>
          <cell r="C337" t="str">
            <v>un</v>
          </cell>
          <cell r="D337">
            <v>474.29800000000006</v>
          </cell>
        </row>
        <row r="338">
          <cell r="A338">
            <v>58900</v>
          </cell>
          <cell r="B338" t="str">
            <v>Boca para descida d'água em aterros - tipo DD-4</v>
          </cell>
          <cell r="C338" t="str">
            <v>un</v>
          </cell>
          <cell r="D338">
            <v>395.62600000000003</v>
          </cell>
        </row>
        <row r="339">
          <cell r="A339">
            <v>58950</v>
          </cell>
          <cell r="B339" t="str">
            <v>Boca para descida d'água em aterros - tipo DD-5</v>
          </cell>
          <cell r="C339" t="str">
            <v>un</v>
          </cell>
          <cell r="D339">
            <v>565.36700000000008</v>
          </cell>
        </row>
        <row r="340">
          <cell r="A340">
            <v>59000</v>
          </cell>
          <cell r="B340" t="str">
            <v>Boca para descida d'água em aterros - tipo DD-6</v>
          </cell>
          <cell r="C340" t="str">
            <v>un</v>
          </cell>
          <cell r="D340">
            <v>757.39400000000001</v>
          </cell>
        </row>
        <row r="341">
          <cell r="A341">
            <v>59050</v>
          </cell>
          <cell r="B341" t="str">
            <v>Boca para descida d'água em aterros para BTTC D=120 cm</v>
          </cell>
          <cell r="C341" t="str">
            <v>un</v>
          </cell>
          <cell r="D341">
            <v>959.68400000000008</v>
          </cell>
        </row>
        <row r="342">
          <cell r="A342">
            <v>59100</v>
          </cell>
          <cell r="B342" t="str">
            <v>Caixa para descida d'água em aterros - tipo DD-1</v>
          </cell>
          <cell r="C342" t="str">
            <v>un</v>
          </cell>
          <cell r="D342">
            <v>141.328</v>
          </cell>
        </row>
        <row r="343">
          <cell r="A343">
            <v>59150</v>
          </cell>
          <cell r="B343" t="str">
            <v>Caixa para descida d'água em aterros - tipo DD-2</v>
          </cell>
          <cell r="C343" t="str">
            <v>un</v>
          </cell>
          <cell r="D343">
            <v>151.78900000000002</v>
          </cell>
        </row>
        <row r="344">
          <cell r="A344">
            <v>59200</v>
          </cell>
          <cell r="B344" t="str">
            <v>Caixa para descida d'água em aterros - tipo DD-3</v>
          </cell>
          <cell r="C344" t="str">
            <v>un</v>
          </cell>
          <cell r="D344">
            <v>161.85399999999998</v>
          </cell>
        </row>
        <row r="345">
          <cell r="A345">
            <v>59250</v>
          </cell>
          <cell r="B345" t="str">
            <v>Caixa para descida d'água em aterros - tipo DD-4</v>
          </cell>
          <cell r="C345" t="str">
            <v>un</v>
          </cell>
          <cell r="D345">
            <v>203.22499999999999</v>
          </cell>
        </row>
        <row r="346">
          <cell r="A346">
            <v>59300</v>
          </cell>
          <cell r="B346" t="str">
            <v>Caixa para descida d'água em aterros - tipo DD-5</v>
          </cell>
          <cell r="C346" t="str">
            <v>un</v>
          </cell>
          <cell r="D346">
            <v>236.52200000000002</v>
          </cell>
        </row>
        <row r="347">
          <cell r="A347">
            <v>59350</v>
          </cell>
          <cell r="B347" t="str">
            <v>Caixa para descida d'água em aterros - tipo DD-6</v>
          </cell>
          <cell r="C347" t="str">
            <v>un</v>
          </cell>
          <cell r="D347">
            <v>247.43400000000003</v>
          </cell>
        </row>
        <row r="348">
          <cell r="A348">
            <v>59400</v>
          </cell>
          <cell r="B348" t="str">
            <v>Caixa para descida d'água em aterros para BTTC de D=120 cm</v>
          </cell>
          <cell r="C348" t="str">
            <v>un</v>
          </cell>
          <cell r="D348">
            <v>410.02499999999998</v>
          </cell>
        </row>
        <row r="349">
          <cell r="A349">
            <v>59450</v>
          </cell>
          <cell r="B349" t="str">
            <v>Caixa coletora com boca de lobo - Tipo C-1 com H=2,0 m</v>
          </cell>
          <cell r="C349" t="str">
            <v>un</v>
          </cell>
          <cell r="D349">
            <v>563.32100000000003</v>
          </cell>
        </row>
        <row r="350">
          <cell r="A350">
            <v>59500</v>
          </cell>
          <cell r="B350" t="str">
            <v>Caixa coletora com boca de lobo - Tipo C-2 com H=2,0 m</v>
          </cell>
          <cell r="C350" t="str">
            <v>un</v>
          </cell>
          <cell r="D350">
            <v>600.85300000000007</v>
          </cell>
        </row>
        <row r="351">
          <cell r="A351">
            <v>59550</v>
          </cell>
          <cell r="B351" t="str">
            <v>Caixa de inspeção de esgoto com D=60 cm</v>
          </cell>
          <cell r="C351" t="str">
            <v>un</v>
          </cell>
          <cell r="D351">
            <v>60.137000000000008</v>
          </cell>
        </row>
        <row r="352">
          <cell r="A352">
            <v>59650</v>
          </cell>
          <cell r="B352" t="str">
            <v>Dreno tipo I - execução</v>
          </cell>
          <cell r="C352" t="str">
            <v>m</v>
          </cell>
          <cell r="D352">
            <v>24.508000000000003</v>
          </cell>
        </row>
        <row r="353">
          <cell r="A353">
            <v>59700</v>
          </cell>
          <cell r="B353" t="str">
            <v>Dreno tipo II - execução</v>
          </cell>
          <cell r="C353" t="str">
            <v>m</v>
          </cell>
          <cell r="D353">
            <v>30.052000000000003</v>
          </cell>
        </row>
        <row r="354">
          <cell r="A354">
            <v>59750</v>
          </cell>
          <cell r="B354" t="str">
            <v>Dreno tipo III - execução</v>
          </cell>
          <cell r="C354" t="str">
            <v>m</v>
          </cell>
          <cell r="D354">
            <v>39.589000000000006</v>
          </cell>
        </row>
        <row r="355">
          <cell r="A355">
            <v>59800</v>
          </cell>
          <cell r="B355" t="str">
            <v>Dreno tipo IV - execução</v>
          </cell>
          <cell r="C355" t="str">
            <v>m</v>
          </cell>
          <cell r="D355">
            <v>19.932000000000002</v>
          </cell>
        </row>
        <row r="356">
          <cell r="A356">
            <v>59850</v>
          </cell>
          <cell r="B356" t="str">
            <v>Dreno tipo V - execução</v>
          </cell>
          <cell r="C356" t="str">
            <v>m</v>
          </cell>
          <cell r="D356">
            <v>21.494</v>
          </cell>
        </row>
        <row r="357">
          <cell r="A357">
            <v>59900</v>
          </cell>
          <cell r="B357" t="str">
            <v>Dreno tipo VI - execução</v>
          </cell>
          <cell r="C357" t="str">
            <v>m</v>
          </cell>
          <cell r="D357">
            <v>2.1230000000000002</v>
          </cell>
        </row>
        <row r="358">
          <cell r="A358">
            <v>60000</v>
          </cell>
          <cell r="B358" t="str">
            <v>Dreno tipo VII - execução</v>
          </cell>
          <cell r="C358" t="str">
            <v>m</v>
          </cell>
          <cell r="D358">
            <v>1.298</v>
          </cell>
        </row>
        <row r="359">
          <cell r="A359">
            <v>60050</v>
          </cell>
          <cell r="B359" t="str">
            <v>Dreno tipo VIII - execução</v>
          </cell>
          <cell r="C359" t="str">
            <v>m</v>
          </cell>
          <cell r="D359">
            <v>2.4859999999999998</v>
          </cell>
        </row>
        <row r="360">
          <cell r="A360">
            <v>60100</v>
          </cell>
          <cell r="B360" t="str">
            <v>Dreno tipo IX - execução</v>
          </cell>
          <cell r="C360" t="str">
            <v>m</v>
          </cell>
          <cell r="D360">
            <v>4.5210000000000008</v>
          </cell>
        </row>
        <row r="361">
          <cell r="A361">
            <v>60150</v>
          </cell>
          <cell r="B361" t="str">
            <v>Dreno tipo X - execução</v>
          </cell>
          <cell r="C361" t="str">
            <v>m</v>
          </cell>
          <cell r="D361">
            <v>35.299000000000007</v>
          </cell>
        </row>
        <row r="362">
          <cell r="A362">
            <v>60200</v>
          </cell>
          <cell r="B362" t="str">
            <v>Dreno tipo XI - execução</v>
          </cell>
          <cell r="C362" t="str">
            <v>m</v>
          </cell>
          <cell r="D362">
            <v>70.928000000000011</v>
          </cell>
        </row>
        <row r="363">
          <cell r="A363">
            <v>60250</v>
          </cell>
          <cell r="B363" t="str">
            <v>Dreno tipo XII - execução</v>
          </cell>
          <cell r="C363" t="str">
            <v>m</v>
          </cell>
          <cell r="D363">
            <v>59.092000000000006</v>
          </cell>
        </row>
        <row r="364">
          <cell r="A364">
            <v>60300</v>
          </cell>
          <cell r="B364" t="str">
            <v>Dreno tipo XIII - execução</v>
          </cell>
          <cell r="C364" t="str">
            <v>m</v>
          </cell>
          <cell r="D364">
            <v>53.515000000000001</v>
          </cell>
        </row>
        <row r="365">
          <cell r="A365">
            <v>60350</v>
          </cell>
          <cell r="B365" t="str">
            <v>Dreno tipo XIV - execução</v>
          </cell>
          <cell r="C365" t="str">
            <v>m</v>
          </cell>
          <cell r="D365">
            <v>41.69</v>
          </cell>
        </row>
        <row r="366">
          <cell r="A366">
            <v>60400</v>
          </cell>
          <cell r="B366" t="str">
            <v>Dreno tipo XV - execução</v>
          </cell>
          <cell r="C366" t="str">
            <v>m</v>
          </cell>
          <cell r="D366">
            <v>67.969000000000008</v>
          </cell>
        </row>
        <row r="367">
          <cell r="A367">
            <v>60450</v>
          </cell>
          <cell r="B367" t="str">
            <v>Dreno tipo XVI - execução</v>
          </cell>
          <cell r="C367" t="str">
            <v>m</v>
          </cell>
          <cell r="D367">
            <v>50.622000000000007</v>
          </cell>
        </row>
        <row r="368">
          <cell r="A368">
            <v>60500</v>
          </cell>
          <cell r="B368" t="str">
            <v>Dreno tipo XVII - execução</v>
          </cell>
          <cell r="C368" t="str">
            <v>m</v>
          </cell>
          <cell r="D368">
            <v>57.408999999999999</v>
          </cell>
        </row>
        <row r="369">
          <cell r="A369">
            <v>60550</v>
          </cell>
          <cell r="B369" t="str">
            <v>Dreno tipo XVIII - execução</v>
          </cell>
          <cell r="C369" t="str">
            <v>m</v>
          </cell>
          <cell r="D369">
            <v>40.006999999999998</v>
          </cell>
        </row>
        <row r="370">
          <cell r="A370">
            <v>60600</v>
          </cell>
          <cell r="B370" t="str">
            <v>Dreno tipo XIX - execução</v>
          </cell>
          <cell r="C370" t="str">
            <v>m</v>
          </cell>
          <cell r="D370">
            <v>52.833000000000006</v>
          </cell>
        </row>
        <row r="371">
          <cell r="A371">
            <v>60650</v>
          </cell>
          <cell r="B371" t="str">
            <v>Dreno tipo XX - execução</v>
          </cell>
          <cell r="C371" t="str">
            <v>m</v>
          </cell>
          <cell r="D371">
            <v>35.244</v>
          </cell>
        </row>
        <row r="372">
          <cell r="A372">
            <v>60750</v>
          </cell>
          <cell r="B372" t="str">
            <v>Dreno 0,5x2,0 m - com brita e bidim</v>
          </cell>
          <cell r="C372" t="str">
            <v>m</v>
          </cell>
          <cell r="D372">
            <v>38.907000000000004</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8.8109999999999999</v>
          </cell>
        </row>
        <row r="375">
          <cell r="A375">
            <v>61000</v>
          </cell>
          <cell r="B375" t="str">
            <v>Dreno 0,5x0,6 m - com areia</v>
          </cell>
          <cell r="C375" t="str">
            <v>m</v>
          </cell>
          <cell r="D375">
            <v>3.8940000000000006</v>
          </cell>
        </row>
        <row r="376">
          <cell r="A376">
            <v>61200</v>
          </cell>
          <cell r="B376" t="str">
            <v>Dreno tipo XXI</v>
          </cell>
          <cell r="C376" t="str">
            <v>m</v>
          </cell>
          <cell r="D376">
            <v>17.16</v>
          </cell>
        </row>
        <row r="377">
          <cell r="A377">
            <v>61250</v>
          </cell>
          <cell r="B377" t="str">
            <v>Dreno tipo XXII</v>
          </cell>
          <cell r="C377" t="str">
            <v>m</v>
          </cell>
          <cell r="D377">
            <v>17.578000000000003</v>
          </cell>
        </row>
        <row r="378">
          <cell r="A378">
            <v>61300</v>
          </cell>
          <cell r="B378" t="str">
            <v>Dreno tipo XXIII</v>
          </cell>
          <cell r="C378" t="str">
            <v>m</v>
          </cell>
          <cell r="D378">
            <v>1.298</v>
          </cell>
        </row>
        <row r="379">
          <cell r="A379">
            <v>61350</v>
          </cell>
          <cell r="B379" t="str">
            <v>Saida para drenos profundos - tipo U</v>
          </cell>
          <cell r="C379" t="str">
            <v>un</v>
          </cell>
          <cell r="D379">
            <v>47.872000000000007</v>
          </cell>
        </row>
        <row r="380">
          <cell r="A380">
            <v>61400</v>
          </cell>
          <cell r="B380" t="str">
            <v>Saída para drenos profundos - tipo L</v>
          </cell>
          <cell r="C380" t="str">
            <v>un</v>
          </cell>
          <cell r="D380">
            <v>22.099</v>
          </cell>
        </row>
        <row r="381">
          <cell r="A381">
            <v>61450</v>
          </cell>
          <cell r="B381" t="str">
            <v>Fornecimento e assentamento de tubo para saida de dreno</v>
          </cell>
          <cell r="C381" t="str">
            <v>un</v>
          </cell>
          <cell r="D381">
            <v>8.4920000000000009</v>
          </cell>
        </row>
        <row r="382">
          <cell r="A382">
            <v>61500</v>
          </cell>
          <cell r="B382" t="str">
            <v>execução do revestimento de valas de gabião - H=30 cm</v>
          </cell>
          <cell r="C382" t="str">
            <v>m2</v>
          </cell>
          <cell r="D382">
            <v>35.380000000000003</v>
          </cell>
        </row>
        <row r="383">
          <cell r="A383">
            <v>65000</v>
          </cell>
          <cell r="B383" t="str">
            <v>Esc. mec. de valas p/obras de arte correntes - 1a. categoria</v>
          </cell>
          <cell r="C383" t="str">
            <v>m3</v>
          </cell>
          <cell r="D383">
            <v>4.1500000000000004</v>
          </cell>
        </row>
        <row r="384">
          <cell r="A384">
            <v>65050</v>
          </cell>
          <cell r="B384" t="str">
            <v>Esc. mec. de valas p/obras de arte correntes - 2a. categoria</v>
          </cell>
          <cell r="C384" t="str">
            <v>m3</v>
          </cell>
          <cell r="D384">
            <v>5.29</v>
          </cell>
        </row>
        <row r="385">
          <cell r="A385">
            <v>65100</v>
          </cell>
          <cell r="B385" t="str">
            <v>Esc. mec. de valas p/obras de arte correntes - 3a. categoria</v>
          </cell>
          <cell r="C385" t="str">
            <v>m3</v>
          </cell>
          <cell r="D385">
            <v>32.49</v>
          </cell>
        </row>
        <row r="386">
          <cell r="A386">
            <v>65150</v>
          </cell>
          <cell r="B386" t="str">
            <v>Escavação manual de solos</v>
          </cell>
          <cell r="C386" t="str">
            <v>m3</v>
          </cell>
          <cell r="D386">
            <v>12.15</v>
          </cell>
        </row>
        <row r="387">
          <cell r="A387">
            <v>65200</v>
          </cell>
          <cell r="B387" t="str">
            <v>Reaterro e apiloamento em camadas de 20 cm</v>
          </cell>
          <cell r="C387" t="str">
            <v>m3</v>
          </cell>
          <cell r="D387">
            <v>3.8</v>
          </cell>
        </row>
        <row r="388">
          <cell r="A388">
            <v>65850</v>
          </cell>
          <cell r="B388" t="str">
            <v>Execução de galerias D=40 cm</v>
          </cell>
          <cell r="C388" t="str">
            <v>m</v>
          </cell>
          <cell r="D388">
            <v>17.489999999999998</v>
          </cell>
        </row>
        <row r="389">
          <cell r="A389">
            <v>65900</v>
          </cell>
          <cell r="B389" t="str">
            <v>Execução de galerias D=60 cm</v>
          </cell>
          <cell r="C389" t="str">
            <v>m</v>
          </cell>
          <cell r="D389">
            <v>31.119000000000003</v>
          </cell>
        </row>
        <row r="390">
          <cell r="A390">
            <v>65940</v>
          </cell>
          <cell r="B390" t="str">
            <v>Corpo de BSTC D=20 cm com lastro de brita</v>
          </cell>
          <cell r="C390" t="str">
            <v>m</v>
          </cell>
          <cell r="D390">
            <v>14.52</v>
          </cell>
        </row>
        <row r="391">
          <cell r="A391">
            <v>65950</v>
          </cell>
          <cell r="B391" t="str">
            <v>Corpo de BSTC D=30 cm com lastro de brita</v>
          </cell>
          <cell r="C391" t="str">
            <v>m</v>
          </cell>
          <cell r="D391">
            <v>15.774000000000001</v>
          </cell>
        </row>
        <row r="392">
          <cell r="A392">
            <v>66000</v>
          </cell>
          <cell r="B392" t="str">
            <v>Corpo de BSTC D=40 cm com lastro de brita</v>
          </cell>
          <cell r="C392" t="str">
            <v>m</v>
          </cell>
          <cell r="D392">
            <v>20.954999999999998</v>
          </cell>
        </row>
        <row r="393">
          <cell r="A393">
            <v>66050</v>
          </cell>
          <cell r="B393" t="str">
            <v>Corpo de BSTC D=50 cm com lastro de brita</v>
          </cell>
          <cell r="C393" t="str">
            <v>m</v>
          </cell>
          <cell r="D393">
            <v>33.923999999999999</v>
          </cell>
        </row>
        <row r="394">
          <cell r="A394">
            <v>66100</v>
          </cell>
          <cell r="B394" t="str">
            <v>Corpo de BSTC D=60 cm com lastro de brita</v>
          </cell>
          <cell r="C394" t="str">
            <v>m</v>
          </cell>
          <cell r="D394">
            <v>42.493000000000009</v>
          </cell>
        </row>
        <row r="395">
          <cell r="A395">
            <v>66150</v>
          </cell>
          <cell r="B395" t="str">
            <v>Corpo de BSTC D=60 cm com lastro de brita - tubo CA 1</v>
          </cell>
          <cell r="C395" t="str">
            <v>m</v>
          </cell>
          <cell r="D395">
            <v>71.885000000000005</v>
          </cell>
        </row>
        <row r="396">
          <cell r="A396">
            <v>66200</v>
          </cell>
          <cell r="B396" t="str">
            <v>Corpo de BSTC D=60 cm com berço de concreto - tubo CA 2</v>
          </cell>
          <cell r="C396" t="str">
            <v>m</v>
          </cell>
          <cell r="D396">
            <v>121.03300000000002</v>
          </cell>
        </row>
        <row r="397">
          <cell r="A397">
            <v>66250</v>
          </cell>
          <cell r="B397" t="str">
            <v>Corpo de BSTC D=80 cm com berço de concreto - tubo CA 2</v>
          </cell>
          <cell r="C397" t="str">
            <v>m</v>
          </cell>
          <cell r="D397">
            <v>166.28700000000001</v>
          </cell>
        </row>
        <row r="398">
          <cell r="A398">
            <v>66300</v>
          </cell>
          <cell r="B398" t="str">
            <v>Corpo de BSTC D=100 cm com berço de concreto - tubo CA 2</v>
          </cell>
          <cell r="C398" t="str">
            <v>m</v>
          </cell>
          <cell r="D398">
            <v>227.78800000000004</v>
          </cell>
        </row>
        <row r="399">
          <cell r="A399">
            <v>66350</v>
          </cell>
          <cell r="B399" t="str">
            <v>Corpo de BSTC D=120 cm com berço de concreto - tubo CA 2</v>
          </cell>
          <cell r="C399" t="str">
            <v>m</v>
          </cell>
          <cell r="D399">
            <v>307.24100000000004</v>
          </cell>
        </row>
        <row r="400">
          <cell r="A400">
            <v>66400</v>
          </cell>
          <cell r="B400" t="str">
            <v>Corpo de BDTC D=80 cm com berço de concreto - tubo CA 2</v>
          </cell>
          <cell r="C400" t="str">
            <v>m</v>
          </cell>
          <cell r="D400">
            <v>307.93400000000003</v>
          </cell>
        </row>
        <row r="401">
          <cell r="A401">
            <v>66450</v>
          </cell>
          <cell r="B401" t="str">
            <v>Corpo de BDTC D=100 cm com berço de concreto - tubo CA 2</v>
          </cell>
          <cell r="C401" t="str">
            <v>m</v>
          </cell>
          <cell r="D401">
            <v>426.30500000000001</v>
          </cell>
        </row>
        <row r="402">
          <cell r="A402">
            <v>66500</v>
          </cell>
          <cell r="B402" t="str">
            <v>Corpo de BDTC D=120 cm com berço de concreto - tubo CA 2</v>
          </cell>
          <cell r="C402" t="str">
            <v>m</v>
          </cell>
          <cell r="D402">
            <v>576.51</v>
          </cell>
        </row>
        <row r="403">
          <cell r="A403">
            <v>66550</v>
          </cell>
          <cell r="B403" t="str">
            <v>Corpo de BTTC D=80 cm com berço de concreto - tubo CA 2</v>
          </cell>
          <cell r="C403" t="str">
            <v>m</v>
          </cell>
          <cell r="D403">
            <v>450.35100000000006</v>
          </cell>
        </row>
        <row r="404">
          <cell r="A404">
            <v>66600</v>
          </cell>
          <cell r="B404" t="str">
            <v>Corpo de BTTC D=100 cm com berço de concreto - tubo CA 2</v>
          </cell>
          <cell r="C404" t="str">
            <v>m</v>
          </cell>
          <cell r="D404">
            <v>625.40499999999997</v>
          </cell>
        </row>
        <row r="405">
          <cell r="A405">
            <v>66650</v>
          </cell>
          <cell r="B405" t="str">
            <v>Corpo de BTTC D=120 cm com berço de concreto - tubo CA 2</v>
          </cell>
          <cell r="C405" t="str">
            <v>m</v>
          </cell>
          <cell r="D405">
            <v>848.22100000000012</v>
          </cell>
        </row>
        <row r="406">
          <cell r="A406">
            <v>66700</v>
          </cell>
          <cell r="B406" t="str">
            <v>Corpo de BSTC D=80 cm com berço de concreto - tubo CA 3</v>
          </cell>
          <cell r="C406" t="str">
            <v>m</v>
          </cell>
          <cell r="D406">
            <v>163.22899999999998</v>
          </cell>
        </row>
        <row r="407">
          <cell r="A407">
            <v>66750</v>
          </cell>
          <cell r="B407" t="str">
            <v>Corpo de BSTC D=100 cm com berço de concreto - tubo CA 3</v>
          </cell>
          <cell r="C407" t="str">
            <v>m</v>
          </cell>
          <cell r="D407">
            <v>236.97300000000001</v>
          </cell>
        </row>
        <row r="408">
          <cell r="A408">
            <v>66800</v>
          </cell>
          <cell r="B408" t="str">
            <v>Corpo de BSTC D=120 cm com berço de concreto - tubo CA 3</v>
          </cell>
          <cell r="C408" t="str">
            <v>m</v>
          </cell>
          <cell r="D408">
            <v>307.24100000000004</v>
          </cell>
        </row>
        <row r="409">
          <cell r="A409">
            <v>66850</v>
          </cell>
          <cell r="B409" t="str">
            <v>Corpo de BDTC D=80 cm com berço de concreto - tubo CA 3</v>
          </cell>
          <cell r="C409" t="str">
            <v>m</v>
          </cell>
          <cell r="D409">
            <v>301.81800000000004</v>
          </cell>
        </row>
        <row r="410">
          <cell r="A410">
            <v>66900</v>
          </cell>
          <cell r="B410" t="str">
            <v>Corpo de BDTC D=100 cm com berço de concreto - tubo CA 3</v>
          </cell>
          <cell r="C410" t="str">
            <v>m</v>
          </cell>
          <cell r="D410">
            <v>444.67500000000001</v>
          </cell>
        </row>
        <row r="411">
          <cell r="A411">
            <v>66950</v>
          </cell>
          <cell r="B411" t="str">
            <v>Corpo de BDTC D=120 cm com berço de concreto - tubo CA 3</v>
          </cell>
          <cell r="C411" t="str">
            <v>m</v>
          </cell>
          <cell r="D411">
            <v>576.51</v>
          </cell>
        </row>
        <row r="412">
          <cell r="A412">
            <v>67000</v>
          </cell>
          <cell r="B412" t="str">
            <v>Corpo de BTTC D=80 cm com berço de concreto - tubo CA 3</v>
          </cell>
          <cell r="C412" t="str">
            <v>m</v>
          </cell>
          <cell r="D412">
            <v>441.16600000000005</v>
          </cell>
        </row>
        <row r="413">
          <cell r="A413">
            <v>67050</v>
          </cell>
          <cell r="B413" t="str">
            <v>Corpo de BTTC D=100 cm com berço de concreto - tubo CA 3</v>
          </cell>
          <cell r="C413" t="str">
            <v>m</v>
          </cell>
          <cell r="D413">
            <v>652.96</v>
          </cell>
        </row>
        <row r="414">
          <cell r="A414">
            <v>67100</v>
          </cell>
          <cell r="B414" t="str">
            <v>Corpo de BTTC D=120 cm com berço de concreto - tubo CA 3</v>
          </cell>
          <cell r="C414" t="str">
            <v>m</v>
          </cell>
          <cell r="D414">
            <v>848.22100000000012</v>
          </cell>
        </row>
        <row r="415">
          <cell r="A415">
            <v>67150</v>
          </cell>
          <cell r="B415" t="str">
            <v>Corpo de BSTC D=60 cm com enrocamento e laje de concreto</v>
          </cell>
          <cell r="C415" t="str">
            <v>m</v>
          </cell>
          <cell r="D415">
            <v>108.68</v>
          </cell>
        </row>
        <row r="416">
          <cell r="A416">
            <v>67200</v>
          </cell>
          <cell r="B416" t="str">
            <v>Corpo de BSTC D=80 cm com enrocamento e laje de concreto</v>
          </cell>
          <cell r="C416" t="str">
            <v>m</v>
          </cell>
          <cell r="D416">
            <v>142.90100000000001</v>
          </cell>
        </row>
        <row r="417">
          <cell r="A417">
            <v>67250</v>
          </cell>
          <cell r="B417" t="str">
            <v>Corpo de BSTC D=100 cm com enrocamento e laje de concreto</v>
          </cell>
          <cell r="C417" t="str">
            <v>m</v>
          </cell>
          <cell r="D417">
            <v>195.07400000000001</v>
          </cell>
        </row>
        <row r="418">
          <cell r="A418">
            <v>67300</v>
          </cell>
          <cell r="B418" t="str">
            <v>Corpo de BSTC D=120 cm com enrocamento e laje de concreto</v>
          </cell>
          <cell r="C418" t="str">
            <v>m</v>
          </cell>
          <cell r="D418">
            <v>263.89</v>
          </cell>
        </row>
        <row r="419">
          <cell r="A419">
            <v>67350</v>
          </cell>
          <cell r="B419" t="str">
            <v>Corpo de BSTC D=150 cm com enrocamento e laje de concreto</v>
          </cell>
          <cell r="C419" t="str">
            <v>m</v>
          </cell>
          <cell r="D419">
            <v>365.10100000000006</v>
          </cell>
        </row>
        <row r="420">
          <cell r="A420">
            <v>67400</v>
          </cell>
          <cell r="B420" t="str">
            <v>Corpo de BSTC D=200 cm com enrocamento e laje de concreto</v>
          </cell>
          <cell r="C420" t="str">
            <v>m</v>
          </cell>
          <cell r="D420">
            <v>626.64800000000002</v>
          </cell>
        </row>
        <row r="421">
          <cell r="A421">
            <v>67450</v>
          </cell>
          <cell r="B421" t="str">
            <v>Corpo de BDTC D=80 cm com enrocamento e laje de concreto</v>
          </cell>
          <cell r="C421" t="str">
            <v>m</v>
          </cell>
          <cell r="D421">
            <v>270.09399999999999</v>
          </cell>
        </row>
        <row r="422">
          <cell r="A422">
            <v>67500</v>
          </cell>
          <cell r="B422" t="str">
            <v>Corpo de BDTC D=100 cm com enrocamento e laje de concreto</v>
          </cell>
          <cell r="C422" t="str">
            <v>m</v>
          </cell>
          <cell r="D422">
            <v>371.66800000000001</v>
          </cell>
        </row>
        <row r="423">
          <cell r="A423">
            <v>67550</v>
          </cell>
          <cell r="B423" t="str">
            <v>Corpo de BDTC D=120 cm com enrocamento e laje de concreto</v>
          </cell>
          <cell r="C423" t="str">
            <v>m</v>
          </cell>
          <cell r="D423">
            <v>502.76600000000002</v>
          </cell>
        </row>
        <row r="424">
          <cell r="A424">
            <v>67600</v>
          </cell>
          <cell r="B424" t="str">
            <v>Corpo de BDTC D=150 cm com enrocamento e laje de concreto</v>
          </cell>
          <cell r="C424" t="str">
            <v>m</v>
          </cell>
          <cell r="D424">
            <v>709.44500000000005</v>
          </cell>
        </row>
        <row r="425">
          <cell r="A425">
            <v>67650</v>
          </cell>
          <cell r="B425" t="str">
            <v>Corpo de BDTC D=200 cm com enrocamento e laje de concreto</v>
          </cell>
          <cell r="C425" t="str">
            <v>m</v>
          </cell>
          <cell r="D425">
            <v>1224.905</v>
          </cell>
        </row>
        <row r="426">
          <cell r="A426">
            <v>67700</v>
          </cell>
          <cell r="B426" t="str">
            <v>Corpo de BTTC D=80 cm com enrocamento e laje de concreto</v>
          </cell>
          <cell r="C426" t="str">
            <v>m</v>
          </cell>
          <cell r="D426">
            <v>397.59500000000003</v>
          </cell>
        </row>
        <row r="427">
          <cell r="A427">
            <v>67750</v>
          </cell>
          <cell r="B427" t="str">
            <v>Corpo de BTTC D=100 cm com enrocamento e laje de concreto</v>
          </cell>
          <cell r="C427" t="str">
            <v>m</v>
          </cell>
          <cell r="D427">
            <v>548.85599999999999</v>
          </cell>
        </row>
        <row r="428">
          <cell r="A428">
            <v>67800</v>
          </cell>
          <cell r="B428" t="str">
            <v>Corpo de BTTC D=120 cm com enrocamento e laje de concreto</v>
          </cell>
          <cell r="C428" t="str">
            <v>m</v>
          </cell>
          <cell r="D428">
            <v>744.33699999999999</v>
          </cell>
        </row>
        <row r="429">
          <cell r="A429">
            <v>67850</v>
          </cell>
          <cell r="B429" t="str">
            <v>Corpo de BTTC D=150 cm com enrocamento e laje de concreto</v>
          </cell>
          <cell r="C429" t="str">
            <v>m</v>
          </cell>
          <cell r="D429">
            <v>1053.8110000000001</v>
          </cell>
        </row>
        <row r="430">
          <cell r="A430">
            <v>67900</v>
          </cell>
          <cell r="B430" t="str">
            <v>Corpo de BTTC D=200 cm com enrocamento e laje de concreto</v>
          </cell>
          <cell r="C430" t="str">
            <v>m</v>
          </cell>
          <cell r="D430">
            <v>1823.1949999999999</v>
          </cell>
        </row>
        <row r="431">
          <cell r="A431">
            <v>67950</v>
          </cell>
          <cell r="B431" t="str">
            <v>Corpo de BSTC D=80 cm c/ enroc. e laje de concreto - tubo CA 3</v>
          </cell>
          <cell r="C431" t="str">
            <v>m</v>
          </cell>
          <cell r="D431">
            <v>139.84300000000002</v>
          </cell>
        </row>
        <row r="432">
          <cell r="A432">
            <v>68000</v>
          </cell>
          <cell r="B432" t="str">
            <v>Corpo de BSTC D=100 cm c/ enroc. e laje de concreto - tubo CA 3</v>
          </cell>
          <cell r="C432" t="str">
            <v>m</v>
          </cell>
          <cell r="D432">
            <v>204.25900000000001</v>
          </cell>
        </row>
        <row r="433">
          <cell r="A433">
            <v>68050</v>
          </cell>
          <cell r="B433" t="str">
            <v>Corpo de BSTC D=120 cm c/ enroc. e laje de concreto - tubo CA 3</v>
          </cell>
          <cell r="C433" t="str">
            <v>m</v>
          </cell>
          <cell r="D433">
            <v>263.89</v>
          </cell>
        </row>
        <row r="434">
          <cell r="A434">
            <v>68100</v>
          </cell>
          <cell r="B434" t="str">
            <v>Corpo de BDTC D=80 cm c/ enroc. e laje de concreto - tubo CA 3</v>
          </cell>
          <cell r="C434" t="str">
            <v>m</v>
          </cell>
          <cell r="D434">
            <v>263.96700000000004</v>
          </cell>
        </row>
        <row r="435">
          <cell r="A435">
            <v>68150</v>
          </cell>
          <cell r="B435" t="str">
            <v>Corpo de BDTC D=100 cm c/ enroc. e laje de concreto - tubo CA 3</v>
          </cell>
          <cell r="C435" t="str">
            <v>m</v>
          </cell>
          <cell r="D435">
            <v>390.03800000000001</v>
          </cell>
        </row>
        <row r="436">
          <cell r="A436">
            <v>68200</v>
          </cell>
          <cell r="B436" t="str">
            <v>Corpo de BDTC D=120 cm c/ enroc. e laje de concreto - tubo CA 3</v>
          </cell>
          <cell r="C436" t="str">
            <v>m</v>
          </cell>
          <cell r="D436">
            <v>502.76600000000002</v>
          </cell>
        </row>
        <row r="437">
          <cell r="A437">
            <v>68250</v>
          </cell>
          <cell r="B437" t="str">
            <v>Corpo de BTTC D=80 cm c/ enroc. e laje de concreto - tubo CA 3</v>
          </cell>
          <cell r="C437" t="str">
            <v>m</v>
          </cell>
          <cell r="D437">
            <v>388.41</v>
          </cell>
        </row>
        <row r="438">
          <cell r="A438">
            <v>68300</v>
          </cell>
          <cell r="B438" t="str">
            <v>Corpo de BTTC D=100 cm c/ enroc. e laje de concreto - tubo CA 3</v>
          </cell>
          <cell r="C438" t="str">
            <v>m</v>
          </cell>
          <cell r="D438">
            <v>576.4</v>
          </cell>
        </row>
        <row r="439">
          <cell r="A439">
            <v>68350</v>
          </cell>
          <cell r="B439" t="str">
            <v>Corpo de BTTC D=120 cm c/ enroc. e laje de concreto - tubo CA 3</v>
          </cell>
          <cell r="C439" t="str">
            <v>m</v>
          </cell>
          <cell r="D439">
            <v>744.33699999999999</v>
          </cell>
        </row>
        <row r="440">
          <cell r="A440">
            <v>68400</v>
          </cell>
          <cell r="B440" t="str">
            <v>Corpo de BSCC de 1,3 x 2,0 m       1,0 &lt; H &lt;= 3,0 m</v>
          </cell>
          <cell r="C440" t="str">
            <v>m</v>
          </cell>
          <cell r="D440">
            <v>632.47800000000007</v>
          </cell>
        </row>
        <row r="441">
          <cell r="A441">
            <v>68450</v>
          </cell>
          <cell r="B441" t="str">
            <v>Corpo de BSCC de 1,3 x 2,0 m       3,0 &lt; H &lt;= 6,0 m</v>
          </cell>
          <cell r="C441" t="str">
            <v>m</v>
          </cell>
          <cell r="D441">
            <v>633.18200000000002</v>
          </cell>
        </row>
        <row r="442">
          <cell r="A442">
            <v>68500</v>
          </cell>
          <cell r="B442" t="str">
            <v>Corpo de BSCC de 1,6 x 2,4 m       1,0 &lt; H &lt;= 3,0 m</v>
          </cell>
          <cell r="C442" t="str">
            <v>m</v>
          </cell>
          <cell r="D442">
            <v>746.66899999999998</v>
          </cell>
        </row>
        <row r="443">
          <cell r="A443">
            <v>68550</v>
          </cell>
          <cell r="B443" t="str">
            <v>Corpo de BSCC de 1,5 x 1,5 m       1,0 &lt; H &lt;= 2,5 m</v>
          </cell>
          <cell r="C443" t="str">
            <v>m</v>
          </cell>
          <cell r="D443">
            <v>542.29999999999995</v>
          </cell>
        </row>
        <row r="444">
          <cell r="A444">
            <v>68600</v>
          </cell>
          <cell r="B444" t="str">
            <v>Corpo de BSCC de 1,9 x 2,9 m       1,0 &lt; H &lt;= 3,0 m</v>
          </cell>
          <cell r="C444" t="str">
            <v>m</v>
          </cell>
          <cell r="D444">
            <v>868.95600000000013</v>
          </cell>
        </row>
        <row r="445">
          <cell r="A445">
            <v>68650</v>
          </cell>
          <cell r="B445" t="str">
            <v>Corpo de BSCC de 2,0 x 1,5 m       1,0 &lt; H &lt;= 2,5 m</v>
          </cell>
          <cell r="C445" t="str">
            <v>m</v>
          </cell>
          <cell r="D445">
            <v>675.70799999999997</v>
          </cell>
        </row>
        <row r="446">
          <cell r="A446">
            <v>68700</v>
          </cell>
          <cell r="B446" t="str">
            <v>Corpo de BSCC de 2,0 x 2,0 m       1,0 &lt; H &lt;= 2,5 m</v>
          </cell>
          <cell r="C446" t="str">
            <v>m</v>
          </cell>
          <cell r="D446">
            <v>762.80600000000015</v>
          </cell>
        </row>
        <row r="447">
          <cell r="A447">
            <v>68750</v>
          </cell>
          <cell r="B447" t="str">
            <v>Corpo de BSCC de 2,1 x 3,2 m       1,0 &lt; H &lt;= 3,0 m</v>
          </cell>
          <cell r="C447" t="str">
            <v>m</v>
          </cell>
          <cell r="D447">
            <v>1038.4770000000001</v>
          </cell>
        </row>
        <row r="448">
          <cell r="A448">
            <v>68800</v>
          </cell>
          <cell r="B448" t="str">
            <v>Corpo de BSCC de 2,3 x 3,5 m       1,0 &lt; H &lt;= 3,0 m</v>
          </cell>
          <cell r="C448" t="str">
            <v>m</v>
          </cell>
          <cell r="D448">
            <v>1329.482</v>
          </cell>
        </row>
        <row r="449">
          <cell r="A449">
            <v>68850</v>
          </cell>
          <cell r="B449" t="str">
            <v>Corpo de BSCC de 2,5 x 2,0 m       1,0 &lt; H &lt;= 2,5 m</v>
          </cell>
          <cell r="C449" t="str">
            <v>m</v>
          </cell>
          <cell r="D449">
            <v>951.76400000000012</v>
          </cell>
        </row>
        <row r="450">
          <cell r="A450">
            <v>68900</v>
          </cell>
          <cell r="B450" t="str">
            <v>Corpo de BSCC de 2,5 x 2,5 m       1,0 &lt; H &lt;= 2,5 m</v>
          </cell>
          <cell r="C450" t="str">
            <v>m</v>
          </cell>
          <cell r="D450">
            <v>1118.92</v>
          </cell>
        </row>
        <row r="451">
          <cell r="A451">
            <v>68950</v>
          </cell>
          <cell r="B451" t="str">
            <v>Corpo de BSCC de 3,0 x 1,0 m       1,0 &lt; H &lt;= 2,5 m</v>
          </cell>
          <cell r="C451" t="str">
            <v>m</v>
          </cell>
          <cell r="D451">
            <v>1023.7590000000001</v>
          </cell>
        </row>
        <row r="452">
          <cell r="A452">
            <v>69000</v>
          </cell>
          <cell r="B452" t="str">
            <v>Corpo de BSCC de 3,0 x 2,0 m       1,0 &lt; H &lt;= 2,5 m</v>
          </cell>
          <cell r="C452" t="str">
            <v>m</v>
          </cell>
          <cell r="D452">
            <v>1142.1410000000001</v>
          </cell>
        </row>
        <row r="453">
          <cell r="A453">
            <v>69050</v>
          </cell>
          <cell r="B453" t="str">
            <v>Corpo de BSCC de 3,0 x 2,5 m       1,0 &lt; H &lt;= 2,5 m</v>
          </cell>
          <cell r="C453" t="str">
            <v>m</v>
          </cell>
          <cell r="D453">
            <v>1259.4340000000002</v>
          </cell>
        </row>
        <row r="454">
          <cell r="A454">
            <v>69100</v>
          </cell>
          <cell r="B454" t="str">
            <v>Corpo de BSCC de 3,0 x 3,0 m       1,0 &lt; H &lt;= 2,5 m</v>
          </cell>
          <cell r="C454" t="str">
            <v>m</v>
          </cell>
          <cell r="D454">
            <v>1452.88</v>
          </cell>
        </row>
        <row r="455">
          <cell r="A455">
            <v>69150</v>
          </cell>
          <cell r="B455" t="str">
            <v>Corpo de BSCC de 1,5 x 1,5 m       2,5 &lt; H &lt;= 5,0 m</v>
          </cell>
          <cell r="C455" t="str">
            <v>m</v>
          </cell>
          <cell r="D455">
            <v>589.61099999999999</v>
          </cell>
        </row>
        <row r="456">
          <cell r="A456">
            <v>69200</v>
          </cell>
          <cell r="B456" t="str">
            <v>Corpo de BSCC de 1,3 x 2,0 m       3,0 &lt; H &lt;= 6,0 m</v>
          </cell>
          <cell r="C456" t="str">
            <v>m</v>
          </cell>
          <cell r="D456">
            <v>632.47800000000007</v>
          </cell>
        </row>
        <row r="457">
          <cell r="A457">
            <v>69250</v>
          </cell>
          <cell r="B457" t="str">
            <v>Corpo de BSCC de 2,0 x 1,5 m       2,5 &lt; H &lt;= 5,0 m</v>
          </cell>
          <cell r="C457" t="str">
            <v>m</v>
          </cell>
          <cell r="D457">
            <v>770.86900000000003</v>
          </cell>
        </row>
        <row r="458">
          <cell r="A458">
            <v>69300</v>
          </cell>
          <cell r="B458" t="str">
            <v>Corpo de BSCC de 1,6 x 2,4 m      3,0 &lt; H &lt;= 6,0 m</v>
          </cell>
          <cell r="C458" t="str">
            <v>m</v>
          </cell>
          <cell r="D458">
            <v>760.03400000000011</v>
          </cell>
        </row>
        <row r="459">
          <cell r="A459">
            <v>69350</v>
          </cell>
          <cell r="B459" t="str">
            <v>Corpo de BSCC de 2,0 x 2,0 m       2,5 &lt; H &lt;= 5,0 m</v>
          </cell>
          <cell r="C459" t="str">
            <v>m</v>
          </cell>
          <cell r="D459">
            <v>889.50400000000002</v>
          </cell>
        </row>
        <row r="460">
          <cell r="A460">
            <v>69400</v>
          </cell>
          <cell r="B460" t="str">
            <v>Corpo de BSCC de 2,5 x 2,0 m       2,5 &lt; H &lt;= 5,0 m</v>
          </cell>
          <cell r="C460" t="str">
            <v>m</v>
          </cell>
          <cell r="D460">
            <v>1093.7740000000001</v>
          </cell>
        </row>
        <row r="461">
          <cell r="A461">
            <v>69450</v>
          </cell>
          <cell r="B461" t="str">
            <v>Corpo de BSCC de 2,5 x 2,5 m       2,5 &lt; H &lt;= 5,0 m</v>
          </cell>
          <cell r="C461" t="str">
            <v>m</v>
          </cell>
          <cell r="D461">
            <v>1249.2370000000001</v>
          </cell>
        </row>
        <row r="462">
          <cell r="A462">
            <v>69500</v>
          </cell>
          <cell r="B462" t="str">
            <v>Corpo de BSCC de 3,0 x 2,5 m       2,5 &lt; H &lt;= 5,0 m</v>
          </cell>
          <cell r="C462" t="str">
            <v>m</v>
          </cell>
          <cell r="D462">
            <v>1446.06</v>
          </cell>
        </row>
        <row r="463">
          <cell r="A463">
            <v>69550</v>
          </cell>
          <cell r="B463" t="str">
            <v>Corpo de BSCC de 3,0 x 3,0 m       2,5 &lt; H &lt;= 5,0 m</v>
          </cell>
          <cell r="C463" t="str">
            <v>m</v>
          </cell>
          <cell r="D463">
            <v>1726.5930000000003</v>
          </cell>
        </row>
        <row r="464">
          <cell r="A464">
            <v>69600</v>
          </cell>
          <cell r="B464" t="str">
            <v>Corpo de BSCC de 1,5 x 1,5 m       5,0 &lt; H &lt;= 7,5 m</v>
          </cell>
          <cell r="C464" t="str">
            <v>m</v>
          </cell>
          <cell r="D464">
            <v>662.51900000000001</v>
          </cell>
        </row>
        <row r="465">
          <cell r="A465">
            <v>69650</v>
          </cell>
          <cell r="B465" t="str">
            <v>Corpo de BSCC de 1,3 x 2,0 m       6,0 &lt; H &lt;= 9,0 m</v>
          </cell>
          <cell r="C465" t="str">
            <v>m</v>
          </cell>
          <cell r="D465">
            <v>636.61400000000003</v>
          </cell>
        </row>
        <row r="466">
          <cell r="A466">
            <v>69700</v>
          </cell>
          <cell r="B466" t="str">
            <v>Corpo de BSCC de 1,6 x 2,4 m       6,0 &lt; H &lt;= 9,0 m</v>
          </cell>
          <cell r="C466" t="str">
            <v>m</v>
          </cell>
          <cell r="D466">
            <v>824.47200000000009</v>
          </cell>
        </row>
        <row r="467">
          <cell r="A467">
            <v>69750</v>
          </cell>
          <cell r="B467" t="str">
            <v>Corpo de BSCC de 2,0 x 2,0 m       5,0 &lt; H &lt;= 7,5 m</v>
          </cell>
          <cell r="C467" t="str">
            <v>m</v>
          </cell>
          <cell r="D467">
            <v>1004.498</v>
          </cell>
        </row>
        <row r="468">
          <cell r="A468">
            <v>69800</v>
          </cell>
          <cell r="B468" t="str">
            <v>Corpo de BSCC de 2,5 x 2,0 m       5,0 &lt; H &lt;= 7,5 m</v>
          </cell>
          <cell r="C468" t="str">
            <v>m</v>
          </cell>
          <cell r="D468">
            <v>1224.6959999999999</v>
          </cell>
        </row>
        <row r="469">
          <cell r="A469">
            <v>69850</v>
          </cell>
          <cell r="B469" t="str">
            <v>Corpo de BSCC de 2,5 x 2,5 m       5,0 &lt; H &lt;= 7,5 m</v>
          </cell>
          <cell r="C469" t="str">
            <v>m</v>
          </cell>
          <cell r="D469">
            <v>1397.55</v>
          </cell>
        </row>
        <row r="470">
          <cell r="A470">
            <v>69900</v>
          </cell>
          <cell r="B470" t="str">
            <v>Corpo de BSCC de 3,0 x 2,0 m       2,5 &lt; H &lt;= 5,0 m</v>
          </cell>
          <cell r="C470" t="str">
            <v>m</v>
          </cell>
          <cell r="D470">
            <v>1316.557</v>
          </cell>
        </row>
        <row r="471">
          <cell r="A471">
            <v>69950</v>
          </cell>
          <cell r="B471" t="str">
            <v>Corpo de BSCC de 3,0 x 3,0 m       5,0 &lt; H &lt;= 7,5 m</v>
          </cell>
          <cell r="C471" t="str">
            <v>m</v>
          </cell>
          <cell r="D471">
            <v>1828.1670000000001</v>
          </cell>
        </row>
        <row r="472">
          <cell r="A472">
            <v>70000</v>
          </cell>
          <cell r="B472" t="str">
            <v>Corpo de BSCC de 2,0 x 1,5 m       7,5 &lt; H &lt;= 10,0 m</v>
          </cell>
          <cell r="C472" t="str">
            <v>m</v>
          </cell>
          <cell r="D472">
            <v>969.24300000000005</v>
          </cell>
        </row>
        <row r="473">
          <cell r="A473">
            <v>70050</v>
          </cell>
          <cell r="B473" t="str">
            <v>Corpo de BSCC de 2,0 x 2,0 m       7,5 &lt; H &lt;= 10,0 m</v>
          </cell>
          <cell r="C473" t="str">
            <v>m</v>
          </cell>
          <cell r="D473">
            <v>1094.3900000000001</v>
          </cell>
        </row>
        <row r="474">
          <cell r="A474">
            <v>70100</v>
          </cell>
          <cell r="B474" t="str">
            <v>Corpo de BSCC de 2,5 x 2,0 m       7,5 &lt; H &lt;= 10,0 m</v>
          </cell>
          <cell r="C474" t="str">
            <v>m</v>
          </cell>
          <cell r="D474">
            <v>1360.6780000000001</v>
          </cell>
        </row>
        <row r="475">
          <cell r="A475">
            <v>70150</v>
          </cell>
          <cell r="B475" t="str">
            <v>Corpo de BSCC de 2,5 x 2,5 m       7,5 &lt; H &lt;= 10,0 m</v>
          </cell>
          <cell r="C475" t="str">
            <v>m</v>
          </cell>
          <cell r="D475">
            <v>1560.3610000000001</v>
          </cell>
        </row>
        <row r="476">
          <cell r="A476">
            <v>70200</v>
          </cell>
          <cell r="B476" t="str">
            <v>Corpo de BSCC de 3,0 x 3,0 m       7,5 &lt; H &lt;= 10,0 m</v>
          </cell>
          <cell r="C476" t="str">
            <v>m</v>
          </cell>
          <cell r="D476">
            <v>2074.9080000000004</v>
          </cell>
        </row>
        <row r="477">
          <cell r="A477">
            <v>70250</v>
          </cell>
          <cell r="B477" t="str">
            <v>Corpo de BSCC de 1,5 x 1,5 m      10,0 &lt; H &lt;= 12,5 m</v>
          </cell>
          <cell r="C477" t="str">
            <v>m</v>
          </cell>
          <cell r="D477">
            <v>769.32900000000006</v>
          </cell>
        </row>
        <row r="478">
          <cell r="A478">
            <v>70300</v>
          </cell>
          <cell r="B478" t="str">
            <v>Corpo de BSCC de 2,0 x 2,0 m      10,0 &lt; H &lt;= 12,5 m</v>
          </cell>
          <cell r="C478" t="str">
            <v>m</v>
          </cell>
          <cell r="D478">
            <v>1165.153</v>
          </cell>
        </row>
        <row r="479">
          <cell r="A479">
            <v>70350</v>
          </cell>
          <cell r="B479" t="str">
            <v>Corpo de BSCC de 2,5 x 2,0 m      10,0 &lt; H &lt;= 12,5 m</v>
          </cell>
          <cell r="C479" t="str">
            <v>m</v>
          </cell>
          <cell r="D479">
            <v>1512.6870000000001</v>
          </cell>
        </row>
        <row r="480">
          <cell r="A480">
            <v>70400</v>
          </cell>
          <cell r="B480" t="str">
            <v>Corpo de BSCC de 2,5 x 2,5 m      10,0 &lt; H &lt;= 12,5 m</v>
          </cell>
          <cell r="C480" t="str">
            <v>m</v>
          </cell>
          <cell r="D480">
            <v>1673.0010000000002</v>
          </cell>
        </row>
        <row r="481">
          <cell r="A481">
            <v>70450</v>
          </cell>
          <cell r="B481" t="str">
            <v>Corpo de BSCC de 3,0 x 3,0 m      10,0 &lt; H &lt;= 12,5 m</v>
          </cell>
          <cell r="C481" t="str">
            <v>m</v>
          </cell>
          <cell r="D481">
            <v>2272.2150000000001</v>
          </cell>
        </row>
        <row r="482">
          <cell r="A482">
            <v>70455</v>
          </cell>
          <cell r="B482" t="str">
            <v>Corpo de BDCC de 1,5 x 1,0 m           0 &lt; H &lt;= 1,0 m</v>
          </cell>
          <cell r="C482" t="str">
            <v>m</v>
          </cell>
          <cell r="D482">
            <v>752.18</v>
          </cell>
        </row>
        <row r="483">
          <cell r="A483">
            <v>70500</v>
          </cell>
          <cell r="B483" t="str">
            <v>Corpo de BDCC de 1,5 x 1,5 m         1,0 &lt; H &lt;= 2,5 m</v>
          </cell>
          <cell r="C483" t="str">
            <v>m</v>
          </cell>
          <cell r="D483">
            <v>898.99700000000007</v>
          </cell>
        </row>
        <row r="484">
          <cell r="A484">
            <v>70550</v>
          </cell>
          <cell r="B484" t="str">
            <v>Corpo de BDCC de 2,0 x 1,5 m         1,0 &lt; H &lt;= 2,5 m</v>
          </cell>
          <cell r="C484" t="str">
            <v>m</v>
          </cell>
          <cell r="D484">
            <v>1114.6079999999999</v>
          </cell>
        </row>
        <row r="485">
          <cell r="A485">
            <v>70600</v>
          </cell>
          <cell r="B485" t="str">
            <v>Corpo de BDCC de 2,0 x 2,0 m         1,0 &lt; H &lt;= 2,5 m</v>
          </cell>
          <cell r="C485" t="str">
            <v>m</v>
          </cell>
          <cell r="D485">
            <v>1254.308</v>
          </cell>
        </row>
        <row r="486">
          <cell r="A486">
            <v>70650</v>
          </cell>
          <cell r="B486" t="str">
            <v>Corpo de BDCC de 2,5 x 2,0 m         1,0 &lt; H &lt;= 2,5 m</v>
          </cell>
          <cell r="C486" t="str">
            <v>m</v>
          </cell>
          <cell r="D486">
            <v>1553.3209999999999</v>
          </cell>
        </row>
        <row r="487">
          <cell r="A487">
            <v>70700</v>
          </cell>
          <cell r="B487" t="str">
            <v>Corpo de BDCC de 3,0 x 2,0 m         2,5 &lt; H &lt;= 5,0 m</v>
          </cell>
          <cell r="C487" t="str">
            <v>m</v>
          </cell>
          <cell r="D487">
            <v>2181.0250000000001</v>
          </cell>
        </row>
        <row r="488">
          <cell r="A488">
            <v>70750</v>
          </cell>
          <cell r="B488" t="str">
            <v>Corpo de BDCC de 2,3 x 3,5 m         1,5 &lt; H &lt;= 3,0 m</v>
          </cell>
          <cell r="C488" t="str">
            <v>m</v>
          </cell>
          <cell r="D488">
            <v>2159.7730000000001</v>
          </cell>
        </row>
        <row r="489">
          <cell r="A489">
            <v>70800</v>
          </cell>
          <cell r="B489" t="str">
            <v>Corpo de BDCC de 2,5 x 2,5 m         1,0 &lt; H &lt;= 2,5 m</v>
          </cell>
          <cell r="C489" t="str">
            <v>m</v>
          </cell>
          <cell r="D489">
            <v>1749.5720000000001</v>
          </cell>
        </row>
        <row r="490">
          <cell r="A490">
            <v>70850</v>
          </cell>
          <cell r="B490" t="str">
            <v>Corpo de BDCC de 3,0 x 2,0 m         1,0 &lt; H &lt;= 2,5 m</v>
          </cell>
          <cell r="C490" t="str">
            <v>m</v>
          </cell>
          <cell r="D490">
            <v>1643.95</v>
          </cell>
        </row>
        <row r="491">
          <cell r="A491">
            <v>70900</v>
          </cell>
          <cell r="B491" t="str">
            <v>Corpo de BDCC de 3,0 x 2,5 m         1,0 &lt; H &lt;= 2,5 m</v>
          </cell>
          <cell r="C491" t="str">
            <v>m</v>
          </cell>
          <cell r="D491">
            <v>2034.6260000000002</v>
          </cell>
        </row>
        <row r="492">
          <cell r="A492">
            <v>70950</v>
          </cell>
          <cell r="B492" t="str">
            <v>Corpo de BDCC de 3,0 x 2,5 m         2,5 &lt; H &lt;= 5,0 m</v>
          </cell>
          <cell r="C492" t="str">
            <v>m</v>
          </cell>
          <cell r="D492">
            <v>2357.6849999999999</v>
          </cell>
        </row>
        <row r="493">
          <cell r="A493">
            <v>71000</v>
          </cell>
          <cell r="B493" t="str">
            <v>Corpo de BDCC de 3,0 x 3,0 m         1,0 &lt; H &lt;= 2,5 m</v>
          </cell>
          <cell r="C493" t="str">
            <v>m</v>
          </cell>
          <cell r="D493">
            <v>2319.1960000000004</v>
          </cell>
        </row>
        <row r="494">
          <cell r="A494">
            <v>71050</v>
          </cell>
          <cell r="B494" t="str">
            <v>Corpo de BDCC de 2,0 x 1,5 m         2,5 &lt; H &lt;= 5,0 m</v>
          </cell>
          <cell r="C494" t="str">
            <v>m</v>
          </cell>
          <cell r="D494">
            <v>1271.9190000000001</v>
          </cell>
        </row>
        <row r="495">
          <cell r="A495">
            <v>71100</v>
          </cell>
          <cell r="B495" t="str">
            <v>Corpo de BDCC de 2,7 x 3,9 m         1,5 &lt; H &lt;= 3,0 m</v>
          </cell>
          <cell r="C495" t="str">
            <v>m</v>
          </cell>
          <cell r="D495">
            <v>2505.2720000000004</v>
          </cell>
        </row>
        <row r="496">
          <cell r="A496">
            <v>71150</v>
          </cell>
          <cell r="B496" t="str">
            <v>Corpo de BDCC de 2,0 x 2,0 m         2,5 &lt; H &lt;= 5,0 m</v>
          </cell>
          <cell r="C496" t="str">
            <v>m</v>
          </cell>
          <cell r="D496">
            <v>1404.172</v>
          </cell>
        </row>
        <row r="497">
          <cell r="A497">
            <v>71200</v>
          </cell>
          <cell r="B497" t="str">
            <v>Corpo de BDCC de 2,0 x 2,0 m         5,0 &lt; H &lt;= 7,5 m</v>
          </cell>
          <cell r="C497" t="str">
            <v>m</v>
          </cell>
          <cell r="D497">
            <v>1556.4120000000003</v>
          </cell>
        </row>
        <row r="498">
          <cell r="A498">
            <v>71250</v>
          </cell>
          <cell r="B498" t="str">
            <v>Corpo de BDCC de 3,0 x 3,0 m         5,0 &lt; H &lt;= 7,5 m</v>
          </cell>
          <cell r="C498" t="str">
            <v>m</v>
          </cell>
          <cell r="D498">
            <v>2981.1430000000005</v>
          </cell>
        </row>
        <row r="499">
          <cell r="A499">
            <v>71300</v>
          </cell>
          <cell r="B499" t="str">
            <v>Corpo de BDCC de 2,0 x 2,0 m         7,5 &lt; H &lt;= 10,0 m</v>
          </cell>
          <cell r="C499" t="str">
            <v>m</v>
          </cell>
          <cell r="D499">
            <v>1708.1020000000001</v>
          </cell>
        </row>
        <row r="500">
          <cell r="A500">
            <v>71350</v>
          </cell>
          <cell r="B500" t="str">
            <v>Corpo de BDCC de 2,5 x 2,5 m         7,5 &lt; H &lt;= 10,0 m</v>
          </cell>
          <cell r="C500" t="str">
            <v>m</v>
          </cell>
          <cell r="D500">
            <v>2374.306</v>
          </cell>
        </row>
        <row r="501">
          <cell r="A501">
            <v>71400</v>
          </cell>
          <cell r="B501" t="str">
            <v>Corpo de BDCC de 3,0 x 2,5 m         7,5 &lt; H &lt;= 10,0 m</v>
          </cell>
          <cell r="C501" t="str">
            <v>m</v>
          </cell>
          <cell r="D501">
            <v>2933.1170000000002</v>
          </cell>
        </row>
        <row r="502">
          <cell r="A502">
            <v>71450</v>
          </cell>
          <cell r="B502" t="str">
            <v>Corpo de BDCC de 2,0 x 2,0 m        10,0 &lt; H &lt;= 12,5 m</v>
          </cell>
          <cell r="C502" t="str">
            <v>m</v>
          </cell>
          <cell r="D502">
            <v>1852.3120000000001</v>
          </cell>
        </row>
        <row r="503">
          <cell r="A503">
            <v>71500</v>
          </cell>
          <cell r="B503" t="str">
            <v>Corpo de BTCC de 2,0 x 2,0 m           1,0 &lt; H &lt;= 2,5 m</v>
          </cell>
          <cell r="C503" t="str">
            <v>m</v>
          </cell>
          <cell r="D503">
            <v>1766.171</v>
          </cell>
        </row>
        <row r="504">
          <cell r="A504">
            <v>71550</v>
          </cell>
          <cell r="B504" t="str">
            <v>Corpo de BTCC de 2,5 x 2,0 m           1,0 &lt; H &lt;= 2,5 m</v>
          </cell>
          <cell r="C504" t="str">
            <v>m</v>
          </cell>
          <cell r="D504">
            <v>2211.5500000000002</v>
          </cell>
        </row>
        <row r="505">
          <cell r="A505">
            <v>71600</v>
          </cell>
          <cell r="B505" t="str">
            <v>Corpo de BTCC de 3,0 x 2,0 m           2,5 &lt; H &lt;= 5,0 m</v>
          </cell>
          <cell r="C505" t="str">
            <v>m</v>
          </cell>
          <cell r="D505">
            <v>3074.5220000000004</v>
          </cell>
        </row>
        <row r="506">
          <cell r="A506">
            <v>71650</v>
          </cell>
          <cell r="B506" t="str">
            <v>Corpo de BTCC de 1,7 x 3,9 m           1,5 &lt; H &lt;= 3,0 m</v>
          </cell>
          <cell r="C506" t="str">
            <v>m</v>
          </cell>
          <cell r="D506">
            <v>3738.8780000000002</v>
          </cell>
        </row>
        <row r="507">
          <cell r="A507">
            <v>71700</v>
          </cell>
          <cell r="B507" t="str">
            <v>Corpo de BTCC de 2,7 x 3,9 m           3,0 &lt; H &lt;= 6,0 m</v>
          </cell>
          <cell r="C507" t="str">
            <v>m</v>
          </cell>
          <cell r="D507">
            <v>4024.2730000000001</v>
          </cell>
        </row>
        <row r="508">
          <cell r="A508">
            <v>71750</v>
          </cell>
          <cell r="B508" t="str">
            <v>Corpo de BTCC de 2,7 x 3,9 m           6,0 &lt; H &lt;= 9,0 m</v>
          </cell>
          <cell r="C508" t="str">
            <v>m</v>
          </cell>
          <cell r="D508">
            <v>4364.4260000000004</v>
          </cell>
        </row>
        <row r="509">
          <cell r="A509">
            <v>71800</v>
          </cell>
          <cell r="B509" t="str">
            <v>Corpo de BTCC de 2,7 x 3,9 m           9,0 &lt; H &lt;= 12,0 m</v>
          </cell>
          <cell r="C509" t="str">
            <v>m</v>
          </cell>
          <cell r="D509">
            <v>4772.273000000001</v>
          </cell>
        </row>
        <row r="510">
          <cell r="A510">
            <v>71850</v>
          </cell>
          <cell r="B510" t="str">
            <v>Corpo de BTCC de 3,0 x 3,0 m           1,0 &lt; H &lt;= 2,5 m</v>
          </cell>
          <cell r="C510" t="str">
            <v>m</v>
          </cell>
          <cell r="D510">
            <v>3296.5570000000002</v>
          </cell>
        </row>
        <row r="511">
          <cell r="A511">
            <v>72000</v>
          </cell>
          <cell r="B511" t="str">
            <v>Bueiro armco circular mp 152 c/epoxi - D = 2,75 m - E = 2,7mm</v>
          </cell>
          <cell r="C511" t="str">
            <v>m</v>
          </cell>
          <cell r="D511">
            <v>1400.7620000000002</v>
          </cell>
        </row>
        <row r="512">
          <cell r="A512">
            <v>72050</v>
          </cell>
          <cell r="B512" t="str">
            <v>Bueiro armco circular mp 152 c/epoxi - D = 4,60 m - E = 2,7mm</v>
          </cell>
          <cell r="C512" t="str">
            <v>m</v>
          </cell>
          <cell r="D512">
            <v>2397.4169999999999</v>
          </cell>
        </row>
        <row r="513">
          <cell r="A513">
            <v>72100</v>
          </cell>
          <cell r="B513" t="str">
            <v>Bueiro armco lenticular mp 152 c/epoxi (2,2 x 1,7) m - E=2,7 mm</v>
          </cell>
          <cell r="C513" t="str">
            <v>m</v>
          </cell>
          <cell r="D513">
            <v>1058.0899999999999</v>
          </cell>
        </row>
        <row r="514">
          <cell r="A514">
            <v>72150</v>
          </cell>
          <cell r="B514" t="str">
            <v>Bueiro armco circular mp 152 c/epoxi D = 1,80 m - E=2,7 mm</v>
          </cell>
          <cell r="C514" t="str">
            <v>m</v>
          </cell>
          <cell r="D514">
            <v>938.00300000000004</v>
          </cell>
        </row>
        <row r="515">
          <cell r="A515">
            <v>72200</v>
          </cell>
          <cell r="B515" t="str">
            <v>Tunel liner c/ epoxi - D = 1,80 m - E = 4,7 mm com 1,5 &lt; H &lt; 17,7 m</v>
          </cell>
          <cell r="C515" t="str">
            <v>m</v>
          </cell>
          <cell r="D515">
            <v>1589.4449999999999</v>
          </cell>
        </row>
        <row r="516">
          <cell r="A516">
            <v>72300</v>
          </cell>
          <cell r="B516" t="str">
            <v>Boca para BSTC D=60 cm - normal (tipo DNER)</v>
          </cell>
          <cell r="C516" t="str">
            <v>un</v>
          </cell>
          <cell r="D516">
            <v>244.94800000000004</v>
          </cell>
        </row>
        <row r="517">
          <cell r="A517">
            <v>72350</v>
          </cell>
          <cell r="B517" t="str">
            <v>Boca para BSTC D=60 cm - tipo DER/SC , normal</v>
          </cell>
          <cell r="C517" t="str">
            <v>un</v>
          </cell>
          <cell r="D517">
            <v>181.73100000000002</v>
          </cell>
        </row>
        <row r="518">
          <cell r="A518">
            <v>72380</v>
          </cell>
          <cell r="B518" t="str">
            <v>Boca para BSTC D=60 cm - tipo DER/SC , esconsidade 15 graus</v>
          </cell>
          <cell r="C518" t="str">
            <v>un</v>
          </cell>
          <cell r="D518">
            <v>216.755</v>
          </cell>
        </row>
        <row r="519">
          <cell r="A519">
            <v>72390</v>
          </cell>
          <cell r="B519" t="str">
            <v>Boca para BSTC D=60 cm - tipo DER/SC , esconsidade 20 graus</v>
          </cell>
          <cell r="C519" t="str">
            <v>un</v>
          </cell>
          <cell r="D519">
            <v>224.76300000000003</v>
          </cell>
        </row>
        <row r="520">
          <cell r="A520">
            <v>72400</v>
          </cell>
          <cell r="B520" t="str">
            <v>Boca para BSTC D=60 cm - tipo DER/SC , esconsidade 30 graus</v>
          </cell>
          <cell r="C520" t="str">
            <v>un</v>
          </cell>
          <cell r="D520">
            <v>242.66</v>
          </cell>
        </row>
        <row r="521">
          <cell r="A521">
            <v>72450</v>
          </cell>
          <cell r="B521" t="str">
            <v>Boca para BSTC D=80 cm - normal (tipo DNER)</v>
          </cell>
          <cell r="C521" t="str">
            <v>un</v>
          </cell>
          <cell r="D521">
            <v>415.12900000000002</v>
          </cell>
        </row>
        <row r="522">
          <cell r="A522">
            <v>72480</v>
          </cell>
          <cell r="B522" t="str">
            <v>Boca para BSTC D=80 cm - tipo DER/SC , esconsidade 15 graus</v>
          </cell>
          <cell r="C522" t="str">
            <v>un</v>
          </cell>
          <cell r="D522">
            <v>323.983</v>
          </cell>
        </row>
        <row r="523">
          <cell r="A523">
            <v>72490</v>
          </cell>
          <cell r="B523" t="str">
            <v>Boca para BSTC D=80 cm - tipo DER/SC , esconsidade 20 graus</v>
          </cell>
          <cell r="C523" t="str">
            <v>un</v>
          </cell>
          <cell r="D523">
            <v>341.97899999999998</v>
          </cell>
        </row>
        <row r="524">
          <cell r="A524">
            <v>72500</v>
          </cell>
          <cell r="B524" t="str">
            <v>Boca para BSTC D=80 cm - tipo DER/SC , esconsidade 30 graus</v>
          </cell>
          <cell r="C524" t="str">
            <v>un</v>
          </cell>
          <cell r="D524">
            <v>368.46700000000004</v>
          </cell>
        </row>
        <row r="525">
          <cell r="A525">
            <v>72550</v>
          </cell>
          <cell r="B525" t="str">
            <v>Boca para BSTC D=80 cm - tipo DER/SC , normal</v>
          </cell>
          <cell r="C525" t="str">
            <v>un</v>
          </cell>
          <cell r="D525">
            <v>245.19</v>
          </cell>
        </row>
        <row r="526">
          <cell r="A526">
            <v>72600</v>
          </cell>
          <cell r="B526" t="str">
            <v>Boca para BSTC D=100 cm - normal (tipo DNER)</v>
          </cell>
          <cell r="C526" t="str">
            <v>un</v>
          </cell>
          <cell r="D526">
            <v>643.92900000000009</v>
          </cell>
        </row>
        <row r="527">
          <cell r="A527">
            <v>72630</v>
          </cell>
          <cell r="B527" t="str">
            <v>Boca para BSTC D=100 cm - tipo DER/SC , esconsidade 15 graus</v>
          </cell>
          <cell r="C527" t="str">
            <v>un</v>
          </cell>
          <cell r="D527">
            <v>477.51</v>
          </cell>
        </row>
        <row r="528">
          <cell r="A528">
            <v>72640</v>
          </cell>
          <cell r="B528" t="str">
            <v>Boca para BSTC D=100 cm - tipo DER/SC , esconsidade 20 graus</v>
          </cell>
          <cell r="C528" t="str">
            <v>un</v>
          </cell>
          <cell r="D528">
            <v>507.88100000000003</v>
          </cell>
        </row>
        <row r="529">
          <cell r="A529">
            <v>72650</v>
          </cell>
          <cell r="B529" t="str">
            <v>Boca para BSTC D=100 cm - tipo DER/SC , esconsidade 30 graus</v>
          </cell>
          <cell r="C529" t="str">
            <v>un</v>
          </cell>
          <cell r="D529">
            <v>552.64</v>
          </cell>
        </row>
        <row r="530">
          <cell r="A530">
            <v>72700</v>
          </cell>
          <cell r="B530" t="str">
            <v>Boca para BSTC D=100 cm - tipo DER/SC , normal</v>
          </cell>
          <cell r="C530" t="str">
            <v>un</v>
          </cell>
          <cell r="D530">
            <v>348.09500000000003</v>
          </cell>
        </row>
        <row r="531">
          <cell r="A531">
            <v>72750</v>
          </cell>
          <cell r="B531" t="str">
            <v>Boca para BSTC D=120 cm - normal (tipo DNER)</v>
          </cell>
          <cell r="C531" t="str">
            <v>un</v>
          </cell>
          <cell r="D531">
            <v>921.37100000000009</v>
          </cell>
        </row>
        <row r="532">
          <cell r="A532">
            <v>72780</v>
          </cell>
          <cell r="B532" t="str">
            <v>Boca para BSTC D=120 cm - tipo DER/SC , esconsidade 15 graus</v>
          </cell>
          <cell r="C532" t="str">
            <v>un</v>
          </cell>
          <cell r="D532">
            <v>644.33600000000001</v>
          </cell>
        </row>
        <row r="533">
          <cell r="A533">
            <v>72790</v>
          </cell>
          <cell r="B533" t="str">
            <v>Boca para BSTC D=120 cm - tipo DER/SC , esconsidade 20 graus</v>
          </cell>
          <cell r="C533" t="str">
            <v>un</v>
          </cell>
          <cell r="D533">
            <v>690.11800000000005</v>
          </cell>
        </row>
        <row r="534">
          <cell r="A534">
            <v>72800</v>
          </cell>
          <cell r="B534" t="str">
            <v>Boca para BSTC D=120 cm - tipo DER/SC , esconsidade 30 graus</v>
          </cell>
          <cell r="C534" t="str">
            <v>un</v>
          </cell>
          <cell r="D534">
            <v>755.01800000000003</v>
          </cell>
        </row>
        <row r="535">
          <cell r="A535">
            <v>72850</v>
          </cell>
          <cell r="B535" t="str">
            <v>Boca para BSTC D=120 cm - tipo DER/SC , normal</v>
          </cell>
          <cell r="C535" t="str">
            <v>un</v>
          </cell>
          <cell r="D535">
            <v>451.46200000000005</v>
          </cell>
        </row>
        <row r="536">
          <cell r="A536">
            <v>72900</v>
          </cell>
          <cell r="B536" t="str">
            <v>Boca para BSTC D=150 cm - tipo DER/SC , normal</v>
          </cell>
          <cell r="C536" t="str">
            <v>un</v>
          </cell>
          <cell r="D536">
            <v>683.30900000000008</v>
          </cell>
        </row>
        <row r="537">
          <cell r="A537">
            <v>72910</v>
          </cell>
          <cell r="B537" t="str">
            <v>Boca para BSTC D=150 cm - tipo DER/SC , esconsidade 15 graus</v>
          </cell>
          <cell r="C537" t="str">
            <v>un</v>
          </cell>
          <cell r="D537">
            <v>929.37900000000002</v>
          </cell>
        </row>
        <row r="538">
          <cell r="A538">
            <v>72920</v>
          </cell>
          <cell r="B538" t="str">
            <v>Boca para BSTC D=150 cm - tipo DER/SC , esconsidade 20 graus</v>
          </cell>
          <cell r="C538" t="str">
            <v>un</v>
          </cell>
          <cell r="D538">
            <v>994.24600000000009</v>
          </cell>
        </row>
        <row r="539">
          <cell r="A539">
            <v>72930</v>
          </cell>
          <cell r="B539" t="str">
            <v>Boca para BSTC D=150 cm - tipo DER/SC , esconsidade 30 graus</v>
          </cell>
          <cell r="C539" t="str">
            <v>un</v>
          </cell>
          <cell r="D539">
            <v>1080.5520000000001</v>
          </cell>
        </row>
        <row r="540">
          <cell r="A540">
            <v>72950</v>
          </cell>
          <cell r="B540" t="str">
            <v>Boca para BSTC D=200 cm - tipo DER/SC , normal</v>
          </cell>
          <cell r="C540" t="str">
            <v>un</v>
          </cell>
          <cell r="D540">
            <v>1188.3520000000001</v>
          </cell>
        </row>
        <row r="541">
          <cell r="A541">
            <v>72960</v>
          </cell>
          <cell r="B541" t="str">
            <v>Boca para BSTC D=200 cm - tipo DER/SC , esconsidade 15 graus</v>
          </cell>
          <cell r="C541" t="str">
            <v>un</v>
          </cell>
          <cell r="D541">
            <v>1510.9270000000001</v>
          </cell>
        </row>
        <row r="542">
          <cell r="A542">
            <v>72970</v>
          </cell>
          <cell r="B542" t="str">
            <v>Boca para BSTC D=200 cm - tipo DER/SC , esconsidade 20 graus</v>
          </cell>
          <cell r="C542" t="str">
            <v>un</v>
          </cell>
          <cell r="D542">
            <v>1624.502</v>
          </cell>
        </row>
        <row r="543">
          <cell r="A543">
            <v>72980</v>
          </cell>
          <cell r="B543" t="str">
            <v>Boca para BSTC D=200 cm - tipo DER/SC , esconsidade 30 graus</v>
          </cell>
          <cell r="C543" t="str">
            <v>un</v>
          </cell>
          <cell r="D543">
            <v>1782.924</v>
          </cell>
        </row>
        <row r="544">
          <cell r="A544">
            <v>73000</v>
          </cell>
          <cell r="B544" t="str">
            <v>Boca para BDTC D=80 cm - normal (tipo DNER)</v>
          </cell>
          <cell r="C544" t="str">
            <v>un</v>
          </cell>
          <cell r="D544">
            <v>562.54</v>
          </cell>
        </row>
        <row r="545">
          <cell r="A545">
            <v>73030</v>
          </cell>
          <cell r="B545" t="str">
            <v>Boca para BDTC D=80 cm - tipo DER/SC , esconsidade 15 graus</v>
          </cell>
          <cell r="C545" t="str">
            <v>un</v>
          </cell>
          <cell r="D545">
            <v>418.52800000000008</v>
          </cell>
        </row>
        <row r="546">
          <cell r="A546">
            <v>73040</v>
          </cell>
          <cell r="B546" t="str">
            <v>Boca para BDTC D=80 cm - tipo DER/SC , esconsidade 20 graus</v>
          </cell>
          <cell r="C546" t="str">
            <v>un</v>
          </cell>
          <cell r="D546">
            <v>436.54600000000005</v>
          </cell>
        </row>
        <row r="547">
          <cell r="A547">
            <v>73050</v>
          </cell>
          <cell r="B547" t="str">
            <v>Boca para BDTC D=80 cm - tipo DER/SC , esconsidade 30 graus</v>
          </cell>
          <cell r="C547" t="str">
            <v>un</v>
          </cell>
          <cell r="D547">
            <v>462.94600000000003</v>
          </cell>
        </row>
        <row r="548">
          <cell r="A548">
            <v>73100</v>
          </cell>
          <cell r="B548" t="str">
            <v>Boca para BDTC D=80 cm - tipo DER/SC , normal</v>
          </cell>
          <cell r="C548" t="str">
            <v>un</v>
          </cell>
          <cell r="D548">
            <v>351.67</v>
          </cell>
        </row>
        <row r="549">
          <cell r="A549">
            <v>73150</v>
          </cell>
          <cell r="B549" t="str">
            <v>Boca para BDTC D=100 cm - normal (tipo DNER)</v>
          </cell>
          <cell r="C549" t="str">
            <v>un</v>
          </cell>
          <cell r="D549">
            <v>853.69900000000007</v>
          </cell>
        </row>
        <row r="550">
          <cell r="A550">
            <v>73180</v>
          </cell>
          <cell r="B550" t="str">
            <v>Boca para BDTC D=100 cm - tipo DER/SC , esconsidade 15 graus</v>
          </cell>
          <cell r="C550" t="str">
            <v>un</v>
          </cell>
          <cell r="D550">
            <v>601.71100000000001</v>
          </cell>
        </row>
        <row r="551">
          <cell r="A551">
            <v>73190</v>
          </cell>
          <cell r="B551" t="str">
            <v>Boca para BDTC D=100 cm - tipo DER/SC , esconsidade 20 graus</v>
          </cell>
          <cell r="C551" t="str">
            <v>un</v>
          </cell>
          <cell r="D551">
            <v>631.95000000000005</v>
          </cell>
        </row>
        <row r="552">
          <cell r="A552">
            <v>73200</v>
          </cell>
          <cell r="B552" t="str">
            <v>Boca para BDTC D=100 cm - tipo DER/SC , esconsidade 30 graus</v>
          </cell>
          <cell r="C552" t="str">
            <v>un</v>
          </cell>
          <cell r="D552">
            <v>676.80799999999999</v>
          </cell>
        </row>
        <row r="553">
          <cell r="A553">
            <v>73250</v>
          </cell>
          <cell r="B553" t="str">
            <v>Boca para BDTC D=100 cm - tipo DER/SC , normal</v>
          </cell>
          <cell r="C553" t="str">
            <v>un</v>
          </cell>
          <cell r="D553">
            <v>487.28900000000004</v>
          </cell>
        </row>
        <row r="554">
          <cell r="A554">
            <v>73300</v>
          </cell>
          <cell r="B554" t="str">
            <v>Boca para BDTC D=120 cm - normal (tipo DNER)</v>
          </cell>
          <cell r="C554" t="str">
            <v>un</v>
          </cell>
          <cell r="D554">
            <v>1202.146</v>
          </cell>
        </row>
        <row r="555">
          <cell r="A555">
            <v>73330</v>
          </cell>
          <cell r="B555" t="str">
            <v>Boca para BDTC D=120 cm - tipo DER/SC , esconsidade 15 graus</v>
          </cell>
          <cell r="C555" t="str">
            <v>un</v>
          </cell>
          <cell r="D555">
            <v>811.26100000000008</v>
          </cell>
        </row>
        <row r="556">
          <cell r="A556">
            <v>73340</v>
          </cell>
          <cell r="B556" t="str">
            <v>Boca para BDTC D=120 cm - tipo DER/SC , esconsidade 20 graus</v>
          </cell>
          <cell r="C556" t="str">
            <v>un</v>
          </cell>
          <cell r="D556">
            <v>857.9670000000001</v>
          </cell>
        </row>
        <row r="557">
          <cell r="A557">
            <v>73350</v>
          </cell>
          <cell r="B557" t="str">
            <v>Boca para BDTC D=120 cm - tipo DER/SC , esconsidade 30 graus</v>
          </cell>
          <cell r="C557" t="str">
            <v>un</v>
          </cell>
          <cell r="D557">
            <v>922.9</v>
          </cell>
        </row>
        <row r="558">
          <cell r="A558">
            <v>73400</v>
          </cell>
          <cell r="B558" t="str">
            <v>Boca para BDTC D=120 cm - tipo DER/SC , normal</v>
          </cell>
          <cell r="C558" t="str">
            <v>un</v>
          </cell>
          <cell r="D558">
            <v>632.66499999999996</v>
          </cell>
        </row>
        <row r="559">
          <cell r="A559">
            <v>73450</v>
          </cell>
          <cell r="B559" t="str">
            <v>Boca para BDTC D=150 cm - tipo DER/SC , normal</v>
          </cell>
          <cell r="C559" t="str">
            <v>un</v>
          </cell>
          <cell r="D559">
            <v>920.81</v>
          </cell>
        </row>
        <row r="560">
          <cell r="A560">
            <v>73460</v>
          </cell>
          <cell r="B560" t="str">
            <v>Boca para BDTC D=150 cm - tipo DER/SC , esconsidade 15 graus</v>
          </cell>
          <cell r="C560" t="str">
            <v>un</v>
          </cell>
          <cell r="D560">
            <v>1154.2850000000001</v>
          </cell>
        </row>
        <row r="561">
          <cell r="A561">
            <v>73470</v>
          </cell>
          <cell r="B561" t="str">
            <v>Boca para BDTC D=150 cm - tipo DER/SC , esconsidade 20 graus</v>
          </cell>
          <cell r="C561" t="str">
            <v>un</v>
          </cell>
          <cell r="D561">
            <v>1219.0530000000001</v>
          </cell>
        </row>
        <row r="562">
          <cell r="A562">
            <v>73480</v>
          </cell>
          <cell r="B562" t="str">
            <v>Boca para BDTC D=150 cm - tipo DER/SC , esconsidade 30 graus</v>
          </cell>
          <cell r="C562" t="str">
            <v>un</v>
          </cell>
          <cell r="D562">
            <v>1309.33</v>
          </cell>
        </row>
        <row r="563">
          <cell r="A563">
            <v>73500</v>
          </cell>
          <cell r="B563" t="str">
            <v>Boca para BDTC D=200 cm - tipo DER/SC , normal</v>
          </cell>
          <cell r="C563" t="str">
            <v>un</v>
          </cell>
          <cell r="D563">
            <v>1528.021</v>
          </cell>
        </row>
        <row r="564">
          <cell r="A564">
            <v>73510</v>
          </cell>
          <cell r="B564" t="str">
            <v>Boca para BDTC D=200 cm - tipo DER/SC , esconsidade 15 graus</v>
          </cell>
          <cell r="C564" t="str">
            <v>un</v>
          </cell>
          <cell r="D564">
            <v>1837.4290000000003</v>
          </cell>
        </row>
        <row r="565">
          <cell r="A565">
            <v>73520</v>
          </cell>
          <cell r="B565" t="str">
            <v>Boca para BDTC D=200 cm - tipo DER/SC , esconsidade 20 graus</v>
          </cell>
          <cell r="C565" t="str">
            <v>un</v>
          </cell>
          <cell r="D565">
            <v>1950.7290000000003</v>
          </cell>
        </row>
        <row r="566">
          <cell r="A566">
            <v>73530</v>
          </cell>
          <cell r="B566" t="str">
            <v>Boca para BDTC D=200 cm - tipo DER/SC , esconsidade 30 graus</v>
          </cell>
          <cell r="C566" t="str">
            <v>un</v>
          </cell>
          <cell r="D566">
            <v>2109.1730000000002</v>
          </cell>
        </row>
        <row r="567">
          <cell r="A567">
            <v>73550</v>
          </cell>
          <cell r="B567" t="str">
            <v>Boca para BTTC D=80 cm - normal (tipo DNER)</v>
          </cell>
          <cell r="C567" t="str">
            <v>un</v>
          </cell>
          <cell r="D567">
            <v>709.68700000000001</v>
          </cell>
        </row>
        <row r="568">
          <cell r="A568">
            <v>73580</v>
          </cell>
          <cell r="B568" t="str">
            <v>Boca para BTTC D=80 cm - tipo DER/SC , esconsidade 15 graus</v>
          </cell>
          <cell r="C568" t="str">
            <v>un</v>
          </cell>
          <cell r="D568">
            <v>512.67700000000002</v>
          </cell>
        </row>
        <row r="569">
          <cell r="A569">
            <v>73590</v>
          </cell>
          <cell r="B569" t="str">
            <v>Boca para BTTC D=80 cm - tipo DER/SC , esconsidade 20 graus</v>
          </cell>
          <cell r="C569" t="str">
            <v>un</v>
          </cell>
          <cell r="D569">
            <v>530.66200000000003</v>
          </cell>
        </row>
        <row r="570">
          <cell r="A570">
            <v>73600</v>
          </cell>
          <cell r="B570" t="str">
            <v>Boca para BTTC D=80 cm - tipo DER/SC , esconsidade 30 graus</v>
          </cell>
          <cell r="C570" t="str">
            <v>un</v>
          </cell>
          <cell r="D570">
            <v>557.13900000000001</v>
          </cell>
        </row>
        <row r="571">
          <cell r="A571">
            <v>73650</v>
          </cell>
          <cell r="B571" t="str">
            <v>Boca para BTTC D=80 cm - tipo DER/SC , normal</v>
          </cell>
          <cell r="C571" t="str">
            <v>un</v>
          </cell>
          <cell r="D571">
            <v>450.94940000000003</v>
          </cell>
        </row>
        <row r="572">
          <cell r="A572">
            <v>73700</v>
          </cell>
          <cell r="B572" t="str">
            <v>Boca para BTTC D=100 cm - normal (tipo DNER)</v>
          </cell>
          <cell r="C572" t="str">
            <v>un</v>
          </cell>
          <cell r="D572">
            <v>1064.0630000000001</v>
          </cell>
        </row>
        <row r="573">
          <cell r="A573">
            <v>73730</v>
          </cell>
          <cell r="B573" t="str">
            <v>Boca para BTTC D=100 cm - tipo DER/SC , esconsidade 15 graus</v>
          </cell>
          <cell r="C573" t="str">
            <v>un</v>
          </cell>
          <cell r="D573">
            <v>726.20900000000017</v>
          </cell>
        </row>
        <row r="574">
          <cell r="A574">
            <v>73740</v>
          </cell>
          <cell r="B574" t="str">
            <v>Boca para BTTC D=100 cm - tipo DER/SC , esconsidade 20 graus</v>
          </cell>
          <cell r="C574" t="str">
            <v>un</v>
          </cell>
          <cell r="D574">
            <v>756.43700000000001</v>
          </cell>
        </row>
        <row r="575">
          <cell r="A575">
            <v>73750</v>
          </cell>
          <cell r="B575" t="str">
            <v>Boca para BTTC D=100 cm - tipo DER/SC , esconsidade 30 graus</v>
          </cell>
          <cell r="C575" t="str">
            <v>un</v>
          </cell>
          <cell r="D575">
            <v>801.19600000000003</v>
          </cell>
        </row>
        <row r="576">
          <cell r="A576">
            <v>73800</v>
          </cell>
          <cell r="B576" t="str">
            <v>Boca para BTTC D=100 cm - tipo DER/SC , normal</v>
          </cell>
          <cell r="C576" t="str">
            <v>un</v>
          </cell>
          <cell r="D576">
            <v>618.93700000000001</v>
          </cell>
        </row>
        <row r="577">
          <cell r="A577">
            <v>73850</v>
          </cell>
          <cell r="B577" t="str">
            <v>Boca para BTTC D=120 cm - normal (tipo DNER)</v>
          </cell>
          <cell r="C577" t="str">
            <v>un</v>
          </cell>
          <cell r="D577">
            <v>1483.1959999999999</v>
          </cell>
        </row>
        <row r="578">
          <cell r="A578">
            <v>73880</v>
          </cell>
          <cell r="B578" t="str">
            <v>Boca para BTTC D=120 cm - tipo DER/SC , esconsidade 15 graus</v>
          </cell>
          <cell r="C578" t="str">
            <v>un</v>
          </cell>
          <cell r="D578">
            <v>978.82400000000007</v>
          </cell>
        </row>
        <row r="579">
          <cell r="A579">
            <v>73890</v>
          </cell>
          <cell r="B579" t="str">
            <v>Boca para BTTC D=120 cm - tipo DER/SC , esconsidade 20 graus</v>
          </cell>
          <cell r="C579" t="str">
            <v>un</v>
          </cell>
          <cell r="D579">
            <v>1025.5520000000001</v>
          </cell>
        </row>
        <row r="580">
          <cell r="A580">
            <v>73900</v>
          </cell>
          <cell r="B580" t="str">
            <v>Boca para BTTC D=120 cm - tipo DER/SC , esconsidade 30 graus</v>
          </cell>
          <cell r="C580" t="str">
            <v>un</v>
          </cell>
          <cell r="D580">
            <v>1090.7160000000001</v>
          </cell>
        </row>
        <row r="581">
          <cell r="A581">
            <v>73950</v>
          </cell>
          <cell r="B581" t="str">
            <v>Boca para BTTC D=120 cm - tipo DER/SC , normal</v>
          </cell>
          <cell r="C581" t="str">
            <v>un</v>
          </cell>
          <cell r="D581">
            <v>806.08</v>
          </cell>
        </row>
        <row r="582">
          <cell r="A582">
            <v>74000</v>
          </cell>
          <cell r="B582" t="str">
            <v>Boca para BTTC D=150 cm - tipo DER/SC , normal</v>
          </cell>
          <cell r="C582" t="str">
            <v>un</v>
          </cell>
          <cell r="D582">
            <v>1148.0480000000002</v>
          </cell>
        </row>
        <row r="583">
          <cell r="A583">
            <v>74010</v>
          </cell>
          <cell r="B583" t="str">
            <v>Boca para BTTC D=150 cm - tipo DER/SC , esconsidade 15 graus</v>
          </cell>
          <cell r="C583" t="str">
            <v>un</v>
          </cell>
          <cell r="D583">
            <v>1377.2660000000001</v>
          </cell>
        </row>
        <row r="584">
          <cell r="A584">
            <v>74020</v>
          </cell>
          <cell r="B584" t="str">
            <v>Boca para BTTC D=150 cm - tipo DER/SC , esconsidade 20 graus</v>
          </cell>
          <cell r="C584" t="str">
            <v>un</v>
          </cell>
          <cell r="D584">
            <v>1442.0120000000002</v>
          </cell>
        </row>
        <row r="585">
          <cell r="A585">
            <v>74030</v>
          </cell>
          <cell r="B585" t="str">
            <v>Boca para BTTC D=150 cm - tipo DER/SC , esconsidade 30 graus</v>
          </cell>
          <cell r="C585" t="str">
            <v>un</v>
          </cell>
          <cell r="D585">
            <v>1532.2670000000001</v>
          </cell>
        </row>
        <row r="586">
          <cell r="A586">
            <v>74050</v>
          </cell>
          <cell r="B586" t="str">
            <v>Boca para BTTC D=200 cm - tipo DER/SC , normal</v>
          </cell>
          <cell r="C586" t="str">
            <v>un</v>
          </cell>
          <cell r="D586">
            <v>1849.3090000000002</v>
          </cell>
        </row>
        <row r="587">
          <cell r="A587">
            <v>74060</v>
          </cell>
          <cell r="B587" t="str">
            <v>Boca para BTTC D=200 cm - tipo DER/SC , esconsidade 15 graus</v>
          </cell>
          <cell r="C587" t="str">
            <v>un</v>
          </cell>
          <cell r="D587">
            <v>2154.7350000000001</v>
          </cell>
        </row>
        <row r="588">
          <cell r="A588">
            <v>74070</v>
          </cell>
          <cell r="B588" t="str">
            <v>Boca para BTTC D=200 cm - tipo DER/SC , esconsidade 20 graus</v>
          </cell>
          <cell r="C588" t="str">
            <v>un</v>
          </cell>
          <cell r="D588">
            <v>2268.0240000000003</v>
          </cell>
        </row>
        <row r="589">
          <cell r="A589">
            <v>74080</v>
          </cell>
          <cell r="B589" t="str">
            <v>Boca para BTTC D=200 cm - tipo DER/SC , esconsidade 30 graus</v>
          </cell>
          <cell r="C589" t="str">
            <v>un</v>
          </cell>
          <cell r="D589">
            <v>2427.0070000000001</v>
          </cell>
        </row>
        <row r="590">
          <cell r="A590">
            <v>74100</v>
          </cell>
          <cell r="B590" t="str">
            <v>Boca para BSCC de 1,3 x 2,0 m - normal</v>
          </cell>
          <cell r="C590" t="str">
            <v>un</v>
          </cell>
          <cell r="D590">
            <v>3497.0320000000002</v>
          </cell>
        </row>
        <row r="591">
          <cell r="A591">
            <v>74150</v>
          </cell>
          <cell r="B591" t="str">
            <v>Boca para BSCC de 1,3 x 2,0 m - esconsidade de 10 graus</v>
          </cell>
          <cell r="C591" t="str">
            <v>un</v>
          </cell>
          <cell r="D591">
            <v>3634.1910000000003</v>
          </cell>
        </row>
        <row r="592">
          <cell r="A592">
            <v>74200</v>
          </cell>
          <cell r="B592" t="str">
            <v>Boca para BSCC de 1,3 x 2,0 m - esconsidade de 20 graus</v>
          </cell>
          <cell r="C592" t="str">
            <v>un</v>
          </cell>
          <cell r="D592">
            <v>3895.9250000000002</v>
          </cell>
        </row>
        <row r="593">
          <cell r="A593">
            <v>74250</v>
          </cell>
          <cell r="B593" t="str">
            <v>Boca para BSCC de 1,3 x 2,0 m - esconsidade de 30 graus</v>
          </cell>
          <cell r="C593" t="str">
            <v>un</v>
          </cell>
          <cell r="D593">
            <v>4566.683</v>
          </cell>
        </row>
        <row r="594">
          <cell r="A594">
            <v>74300</v>
          </cell>
          <cell r="B594" t="str">
            <v>Boca para BSCC de 1,5 x 1,5 m - normal</v>
          </cell>
          <cell r="C594" t="str">
            <v>un</v>
          </cell>
          <cell r="D594">
            <v>2342.1310000000003</v>
          </cell>
        </row>
        <row r="595">
          <cell r="A595">
            <v>74350</v>
          </cell>
          <cell r="B595" t="str">
            <v>Boca para BSCC de 1,5 x 1,5 m - esconsidade de 15 graus</v>
          </cell>
          <cell r="C595" t="str">
            <v>un</v>
          </cell>
          <cell r="D595">
            <v>2459.4680000000003</v>
          </cell>
        </row>
        <row r="596">
          <cell r="A596">
            <v>74400</v>
          </cell>
          <cell r="B596" t="str">
            <v>Boca para BSCC de 1,6 x 2,4 m - normal</v>
          </cell>
          <cell r="C596" t="str">
            <v>un</v>
          </cell>
          <cell r="D596">
            <v>4142.0169999999998</v>
          </cell>
        </row>
        <row r="597">
          <cell r="A597">
            <v>74450</v>
          </cell>
          <cell r="B597" t="str">
            <v>Boca para BSCC de 1,6 x 2,4 m - esconsidade de 5 graus</v>
          </cell>
          <cell r="C597" t="str">
            <v>un</v>
          </cell>
          <cell r="D597">
            <v>5266.9540000000006</v>
          </cell>
        </row>
        <row r="598">
          <cell r="A598">
            <v>74500</v>
          </cell>
          <cell r="B598" t="str">
            <v>Boca para BSCC de 1,6 x 2,4 m - esconsidade de 10 graus</v>
          </cell>
          <cell r="C598" t="str">
            <v>un</v>
          </cell>
          <cell r="D598">
            <v>5315.7940000000008</v>
          </cell>
        </row>
        <row r="599">
          <cell r="A599">
            <v>74550</v>
          </cell>
          <cell r="B599" t="str">
            <v>Boca para BSCC de 1,6 x 2,4 m - esconsidade de 30 graus</v>
          </cell>
          <cell r="C599" t="str">
            <v>un</v>
          </cell>
          <cell r="D599">
            <v>6610.4610000000011</v>
          </cell>
        </row>
        <row r="600">
          <cell r="A600">
            <v>74600</v>
          </cell>
          <cell r="B600" t="str">
            <v>Boca para BSCC de 2,0 x 1,5 m - normal</v>
          </cell>
          <cell r="C600" t="str">
            <v>un</v>
          </cell>
          <cell r="D600">
            <v>2740.7160000000003</v>
          </cell>
        </row>
        <row r="601">
          <cell r="A601">
            <v>74650</v>
          </cell>
          <cell r="B601" t="str">
            <v>Boca para BSCC de 2,0 x 1,5 m - esconsidade de 15 graus</v>
          </cell>
          <cell r="C601" t="str">
            <v>un</v>
          </cell>
          <cell r="D601">
            <v>3033.998</v>
          </cell>
        </row>
        <row r="602">
          <cell r="A602">
            <v>74700</v>
          </cell>
          <cell r="B602" t="str">
            <v>Boca para BSCC de 1,9 x 2,9 m - esconsidade de 10 graus</v>
          </cell>
          <cell r="C602" t="str">
            <v>un</v>
          </cell>
          <cell r="D602">
            <v>6960.9650000000001</v>
          </cell>
        </row>
        <row r="603">
          <cell r="A603">
            <v>74750</v>
          </cell>
          <cell r="B603" t="str">
            <v>Boca para BSCC de 1,9 x 2,9 m - esconsidade de 20 graus</v>
          </cell>
          <cell r="C603" t="str">
            <v>un</v>
          </cell>
          <cell r="D603">
            <v>7567.219000000001</v>
          </cell>
        </row>
        <row r="604">
          <cell r="A604">
            <v>74800</v>
          </cell>
          <cell r="B604" t="str">
            <v>Boca para BSCC de 1,9 x 2,9 m - esconsidade de 30 graus</v>
          </cell>
          <cell r="C604" t="str">
            <v>un</v>
          </cell>
          <cell r="D604">
            <v>9123.3120000000017</v>
          </cell>
        </row>
        <row r="605">
          <cell r="A605">
            <v>74850</v>
          </cell>
          <cell r="B605" t="str">
            <v>Boca para BSCC de 2,0 x 2,0 m - normal</v>
          </cell>
          <cell r="C605" t="str">
            <v>un</v>
          </cell>
          <cell r="D605">
            <v>3433.3750000000005</v>
          </cell>
        </row>
        <row r="606">
          <cell r="A606">
            <v>74900</v>
          </cell>
          <cell r="B606" t="str">
            <v>Boca para BSCC de 2,0 x 2,0 m - esconsidade de 15 graus</v>
          </cell>
          <cell r="C606" t="str">
            <v>un</v>
          </cell>
          <cell r="D606">
            <v>3657.94</v>
          </cell>
        </row>
        <row r="607">
          <cell r="A607">
            <v>74950</v>
          </cell>
          <cell r="B607" t="str">
            <v>Boca para BSCC de 2,0 x 2,0 m - esconsidade de 25 graus</v>
          </cell>
          <cell r="C607" t="str">
            <v>un</v>
          </cell>
          <cell r="D607">
            <v>4547.29</v>
          </cell>
        </row>
        <row r="608">
          <cell r="A608">
            <v>75000</v>
          </cell>
          <cell r="B608" t="str">
            <v>Boca para BSCC de 2,0 x 2,0 m - esconsidade de 40 graus</v>
          </cell>
          <cell r="C608" t="str">
            <v>un</v>
          </cell>
          <cell r="D608">
            <v>6353.9740000000011</v>
          </cell>
        </row>
        <row r="609">
          <cell r="A609">
            <v>75050</v>
          </cell>
          <cell r="B609" t="str">
            <v>Boca para BSCC de 2,1 x 3,2 m - normal</v>
          </cell>
          <cell r="C609" t="str">
            <v>un</v>
          </cell>
          <cell r="D609">
            <v>8504.8260000000009</v>
          </cell>
        </row>
        <row r="610">
          <cell r="A610">
            <v>75100</v>
          </cell>
          <cell r="B610" t="str">
            <v>Boca para BSCC de 2,1 x 3,2 m - esconsidade de 10 graus</v>
          </cell>
          <cell r="C610" t="str">
            <v>un</v>
          </cell>
          <cell r="D610">
            <v>8350.2209999999995</v>
          </cell>
        </row>
        <row r="611">
          <cell r="A611">
            <v>75150</v>
          </cell>
          <cell r="B611" t="str">
            <v>Boca para BSCC de 2,1 x 3,2 m - esconsidade de 30 graus</v>
          </cell>
          <cell r="C611" t="str">
            <v>un</v>
          </cell>
          <cell r="D611">
            <v>8559.8920000000016</v>
          </cell>
        </row>
        <row r="612">
          <cell r="A612">
            <v>75200</v>
          </cell>
          <cell r="B612" t="str">
            <v>Boca para BSCC de 2,3 x 3,5 m - normal</v>
          </cell>
          <cell r="C612" t="str">
            <v>un</v>
          </cell>
          <cell r="D612">
            <v>9371.1750000000011</v>
          </cell>
        </row>
        <row r="613">
          <cell r="A613">
            <v>75250</v>
          </cell>
          <cell r="B613" t="str">
            <v>Boca para BSCC de 2,5 x 2,0 m - normal</v>
          </cell>
          <cell r="C613" t="str">
            <v>un</v>
          </cell>
          <cell r="D613">
            <v>4005.6280000000002</v>
          </cell>
        </row>
        <row r="614">
          <cell r="A614">
            <v>75300</v>
          </cell>
          <cell r="B614" t="str">
            <v>Boca para BSCC de 2,5 x 2,0 m - esconsidade de 15 graus</v>
          </cell>
          <cell r="C614" t="str">
            <v>un</v>
          </cell>
          <cell r="D614">
            <v>4213.4620000000004</v>
          </cell>
        </row>
        <row r="615">
          <cell r="A615">
            <v>75350</v>
          </cell>
          <cell r="B615" t="str">
            <v>Boca para BSCC de 2,5 x 2,5 m - normal</v>
          </cell>
          <cell r="C615" t="str">
            <v>un</v>
          </cell>
          <cell r="D615">
            <v>5093</v>
          </cell>
        </row>
        <row r="616">
          <cell r="A616">
            <v>75400</v>
          </cell>
          <cell r="B616" t="str">
            <v>Boca para BSCC de 2,5 x 2,5 m - esconsa</v>
          </cell>
          <cell r="C616" t="str">
            <v>un</v>
          </cell>
          <cell r="D616">
            <v>5393.8170000000009</v>
          </cell>
        </row>
        <row r="617">
          <cell r="A617">
            <v>75450</v>
          </cell>
          <cell r="B617" t="str">
            <v>Boca para BSCC de 3,0 x 2,0 m - normal</v>
          </cell>
          <cell r="C617" t="str">
            <v>un</v>
          </cell>
          <cell r="D617">
            <v>4776.3100000000004</v>
          </cell>
        </row>
        <row r="618">
          <cell r="A618">
            <v>75500</v>
          </cell>
          <cell r="B618" t="str">
            <v>Boca para BSCC de 3,0 x 2,5 m - normal</v>
          </cell>
          <cell r="C618" t="str">
            <v>un</v>
          </cell>
          <cell r="D618">
            <v>5968.0610000000006</v>
          </cell>
        </row>
        <row r="619">
          <cell r="A619">
            <v>75550</v>
          </cell>
          <cell r="B619" t="str">
            <v>Boca para BSCC de 3,0 x 3,0 m - normal</v>
          </cell>
          <cell r="C619" t="str">
            <v>un</v>
          </cell>
          <cell r="D619">
            <v>6882.1170000000011</v>
          </cell>
        </row>
        <row r="620">
          <cell r="A620">
            <v>75600</v>
          </cell>
          <cell r="B620" t="str">
            <v>Boca para BSCC de 3,0 x 3,0 m - esconsidade de 15 graus</v>
          </cell>
          <cell r="C620" t="str">
            <v>un</v>
          </cell>
          <cell r="D620">
            <v>7317.1890000000003</v>
          </cell>
        </row>
        <row r="621">
          <cell r="A621">
            <v>75645</v>
          </cell>
          <cell r="B621" t="str">
            <v>Boca para BDCC de 1,5 x 1,0 m - normal</v>
          </cell>
          <cell r="C621" t="str">
            <v>un</v>
          </cell>
          <cell r="D621">
            <v>2290.09</v>
          </cell>
        </row>
        <row r="622">
          <cell r="A622">
            <v>75650</v>
          </cell>
          <cell r="B622" t="str">
            <v>Boca para BDCC de 1,5 x 1,5 m - normal</v>
          </cell>
          <cell r="C622" t="str">
            <v>un</v>
          </cell>
          <cell r="D622">
            <v>2901.3050000000003</v>
          </cell>
        </row>
        <row r="623">
          <cell r="A623">
            <v>75700</v>
          </cell>
          <cell r="B623" t="str">
            <v>Boca para BDCC de 2,0 x 1,5 m - normal</v>
          </cell>
          <cell r="C623" t="str">
            <v>un</v>
          </cell>
          <cell r="D623">
            <v>3484.723</v>
          </cell>
        </row>
        <row r="624">
          <cell r="A624">
            <v>75750</v>
          </cell>
          <cell r="B624" t="str">
            <v>Boca para BDCC de 2,0 x 1,5 m - esconsidade de 35 graus</v>
          </cell>
          <cell r="C624" t="str">
            <v>un</v>
          </cell>
          <cell r="D624">
            <v>4871.9220000000005</v>
          </cell>
        </row>
        <row r="625">
          <cell r="A625">
            <v>75800</v>
          </cell>
          <cell r="B625" t="str">
            <v>Boca para BDCC de 2,0 x 2,0 m - normal</v>
          </cell>
          <cell r="C625" t="str">
            <v>un</v>
          </cell>
          <cell r="D625">
            <v>4249.5530000000008</v>
          </cell>
        </row>
        <row r="626">
          <cell r="A626">
            <v>75850</v>
          </cell>
          <cell r="B626" t="str">
            <v>Boca para BDCC de 2,0 x 2,0 m - esconsidade de 15 graus</v>
          </cell>
          <cell r="C626" t="str">
            <v>un</v>
          </cell>
          <cell r="D626">
            <v>4573.7120000000004</v>
          </cell>
        </row>
        <row r="627">
          <cell r="A627">
            <v>75900</v>
          </cell>
          <cell r="B627" t="str">
            <v>Boca para BDCC de 2,0 x 2,0 m - esconsidade de 40 graus</v>
          </cell>
          <cell r="C627" t="str">
            <v>un</v>
          </cell>
          <cell r="D627">
            <v>7047.7220000000007</v>
          </cell>
        </row>
        <row r="628">
          <cell r="A628">
            <v>75950</v>
          </cell>
          <cell r="B628" t="str">
            <v>Boca para BDCC de 2,5 x 2,0 m - normal</v>
          </cell>
          <cell r="C628" t="str">
            <v>un</v>
          </cell>
          <cell r="D628">
            <v>5122.2050000000008</v>
          </cell>
        </row>
        <row r="629">
          <cell r="A629">
            <v>76000</v>
          </cell>
          <cell r="B629" t="str">
            <v>Boca para BDCC de 2,5 x 2,0 m - esconsidade de 15 graus</v>
          </cell>
          <cell r="C629" t="str">
            <v>un</v>
          </cell>
          <cell r="D629">
            <v>5287.7220000000007</v>
          </cell>
        </row>
        <row r="630">
          <cell r="A630">
            <v>76050</v>
          </cell>
          <cell r="B630" t="str">
            <v>Boca para BDCC de 2,3 x 3,5 m - esconsidade de 20 graus</v>
          </cell>
          <cell r="C630" t="str">
            <v>un</v>
          </cell>
          <cell r="D630">
            <v>12085.084000000001</v>
          </cell>
        </row>
        <row r="631">
          <cell r="A631">
            <v>76100</v>
          </cell>
          <cell r="B631" t="str">
            <v>Boca para BDCC de 2,5 x 2,5 m - normal</v>
          </cell>
          <cell r="C631" t="str">
            <v>un</v>
          </cell>
          <cell r="D631">
            <v>6656.9580000000005</v>
          </cell>
        </row>
        <row r="632">
          <cell r="A632">
            <v>76150</v>
          </cell>
          <cell r="B632" t="str">
            <v>Boca para BDCC de 3,0 x 2,0 m - normal</v>
          </cell>
          <cell r="C632" t="str">
            <v>un</v>
          </cell>
          <cell r="D632">
            <v>6076.84</v>
          </cell>
        </row>
        <row r="633">
          <cell r="A633">
            <v>76200</v>
          </cell>
          <cell r="B633" t="str">
            <v>Boca para BDCC de 3,0 x 2,5 m - esconsidade de 15 graus</v>
          </cell>
          <cell r="C633" t="str">
            <v>un</v>
          </cell>
          <cell r="D633">
            <v>7493.6840000000002</v>
          </cell>
        </row>
        <row r="634">
          <cell r="A634">
            <v>76250</v>
          </cell>
          <cell r="B634" t="str">
            <v>Boca para BDCC de 3,0 x 3,0 m - normal</v>
          </cell>
          <cell r="C634" t="str">
            <v>un</v>
          </cell>
          <cell r="D634">
            <v>8460.8150000000005</v>
          </cell>
        </row>
        <row r="635">
          <cell r="A635">
            <v>76300</v>
          </cell>
          <cell r="B635" t="str">
            <v>Boca para BDCC de 3,0 x 3,0 m - esconsidade de 15 graus</v>
          </cell>
          <cell r="C635" t="str">
            <v>un</v>
          </cell>
          <cell r="D635">
            <v>8949.0610000000015</v>
          </cell>
        </row>
        <row r="636">
          <cell r="A636">
            <v>76350</v>
          </cell>
          <cell r="B636" t="str">
            <v>Boca para BDCC de 2,7 x 3,9 m - normal</v>
          </cell>
          <cell r="C636" t="str">
            <v>un</v>
          </cell>
          <cell r="D636">
            <v>10299.124000000002</v>
          </cell>
        </row>
        <row r="637">
          <cell r="A637">
            <v>76400</v>
          </cell>
          <cell r="B637" t="str">
            <v>Boca para BTCC de 2,0 x 2,0 m - normal</v>
          </cell>
          <cell r="C637" t="str">
            <v>un</v>
          </cell>
          <cell r="D637">
            <v>5122.9639999999999</v>
          </cell>
        </row>
        <row r="638">
          <cell r="A638">
            <v>76450</v>
          </cell>
          <cell r="B638" t="str">
            <v>Boca para BTCC de 2,5 x 2,0 m - normal</v>
          </cell>
          <cell r="C638" t="str">
            <v>un</v>
          </cell>
          <cell r="D638">
            <v>6240.7510000000002</v>
          </cell>
        </row>
        <row r="639">
          <cell r="A639">
            <v>76500</v>
          </cell>
          <cell r="B639" t="str">
            <v>Boca para BTCC de 3,0 x 2,0 m - normal</v>
          </cell>
          <cell r="C639" t="str">
            <v>un</v>
          </cell>
          <cell r="D639">
            <v>7381.8910000000014</v>
          </cell>
        </row>
        <row r="640">
          <cell r="A640">
            <v>76550</v>
          </cell>
          <cell r="B640" t="str">
            <v>Boca para BTCC de 2,7 x 3,9 m - normal</v>
          </cell>
          <cell r="C640" t="str">
            <v>un</v>
          </cell>
          <cell r="D640">
            <v>10117.469999999999</v>
          </cell>
        </row>
        <row r="641">
          <cell r="A641">
            <v>76600</v>
          </cell>
          <cell r="B641" t="str">
            <v>Boca para BTCC de 2,7 x 3,9 m - esconsidade de 10 graus</v>
          </cell>
          <cell r="C641" t="str">
            <v>un</v>
          </cell>
          <cell r="D641">
            <v>10516.308000000001</v>
          </cell>
        </row>
        <row r="642">
          <cell r="A642">
            <v>76650</v>
          </cell>
          <cell r="B642" t="str">
            <v>Boca para BTCC de 2,7 x 3,9 m - esconsidade de 20 graus</v>
          </cell>
          <cell r="C642" t="str">
            <v>un</v>
          </cell>
          <cell r="D642">
            <v>11524.711000000001</v>
          </cell>
        </row>
        <row r="643">
          <cell r="A643">
            <v>76700</v>
          </cell>
          <cell r="B643" t="str">
            <v>Boca para BTCC de 2,7 x 3,9 m - esconsidade de 30 graus</v>
          </cell>
          <cell r="C643" t="str">
            <v>un</v>
          </cell>
          <cell r="D643">
            <v>13564.925000000001</v>
          </cell>
        </row>
        <row r="644">
          <cell r="A644">
            <v>76750</v>
          </cell>
          <cell r="B644" t="str">
            <v>Boca para BTCC de 3,0 x 3,0 m - normal</v>
          </cell>
          <cell r="C644" t="str">
            <v>un</v>
          </cell>
          <cell r="D644">
            <v>10137.545000000002</v>
          </cell>
        </row>
        <row r="645">
          <cell r="A645">
            <v>77000</v>
          </cell>
          <cell r="B645" t="str">
            <v>Caixa coletora de talvegue para BSTC D=60 cm e H=1,5 m</v>
          </cell>
          <cell r="C645" t="str">
            <v>un</v>
          </cell>
          <cell r="D645">
            <v>402.41300000000001</v>
          </cell>
        </row>
        <row r="646">
          <cell r="A646">
            <v>77050</v>
          </cell>
          <cell r="B646" t="str">
            <v>Caixa coletora de talvegue para BSTC D=60 cm e H=2,0 m</v>
          </cell>
          <cell r="C646" t="str">
            <v>un</v>
          </cell>
          <cell r="D646">
            <v>543.98300000000006</v>
          </cell>
        </row>
        <row r="647">
          <cell r="A647">
            <v>77100</v>
          </cell>
          <cell r="B647" t="str">
            <v>Caixa coletora de talvegue para BSTC D=80 cm e H=1,5 m</v>
          </cell>
          <cell r="C647" t="str">
            <v>un</v>
          </cell>
          <cell r="D647">
            <v>428.35100000000006</v>
          </cell>
        </row>
        <row r="648">
          <cell r="A648">
            <v>77150</v>
          </cell>
          <cell r="B648" t="str">
            <v>Caixa coletora de talvegue para BSTC D=100 cm e H=1,5 m</v>
          </cell>
          <cell r="C648" t="str">
            <v>un</v>
          </cell>
          <cell r="D648">
            <v>418.51700000000005</v>
          </cell>
        </row>
        <row r="649">
          <cell r="A649">
            <v>77200</v>
          </cell>
          <cell r="B649" t="str">
            <v>Caixa coletora de talvegue para BSTC D=80 cm e H=2,0 m</v>
          </cell>
          <cell r="C649" t="str">
            <v>un</v>
          </cell>
          <cell r="D649">
            <v>596.91499999999996</v>
          </cell>
        </row>
        <row r="650">
          <cell r="A650">
            <v>77250</v>
          </cell>
          <cell r="B650" t="str">
            <v>Caixa coletora de talvegue para BSTC D=100 cm e H=2,0 m</v>
          </cell>
          <cell r="C650" t="str">
            <v>un</v>
          </cell>
          <cell r="D650">
            <v>587.0920000000001</v>
          </cell>
        </row>
        <row r="651">
          <cell r="A651">
            <v>77300</v>
          </cell>
          <cell r="B651" t="str">
            <v>Caixa coletora de talvegue para BSTC D=120 cm e H=2,0 m</v>
          </cell>
          <cell r="C651" t="str">
            <v>un</v>
          </cell>
          <cell r="D651">
            <v>577.26900000000001</v>
          </cell>
        </row>
        <row r="652">
          <cell r="A652">
            <v>77350</v>
          </cell>
          <cell r="B652" t="str">
            <v>Caixa coletora de talvegue para BSTC D=150 cm e H=2,0 m</v>
          </cell>
          <cell r="C652" t="str">
            <v>un</v>
          </cell>
          <cell r="D652">
            <v>591.07400000000007</v>
          </cell>
        </row>
        <row r="653">
          <cell r="A653">
            <v>77400</v>
          </cell>
          <cell r="B653" t="str">
            <v>Caixa coletora de talvegue para BSTC D=80 cm e H=2,5 m</v>
          </cell>
          <cell r="C653" t="str">
            <v>un</v>
          </cell>
          <cell r="D653">
            <v>765.64400000000001</v>
          </cell>
        </row>
        <row r="654">
          <cell r="A654">
            <v>77450</v>
          </cell>
          <cell r="B654" t="str">
            <v>Caixa coletora de talvegue para BSTC D=100 cm e H=2,5 m</v>
          </cell>
          <cell r="C654" t="str">
            <v>un</v>
          </cell>
          <cell r="D654">
            <v>755.82100000000003</v>
          </cell>
        </row>
        <row r="655">
          <cell r="A655">
            <v>77500</v>
          </cell>
          <cell r="B655" t="str">
            <v>Caixa coletora de talvegue para BSTC D=120 cm e H=2,5 m</v>
          </cell>
          <cell r="C655" t="str">
            <v>un</v>
          </cell>
          <cell r="D655">
            <v>745.99800000000005</v>
          </cell>
        </row>
        <row r="656">
          <cell r="A656">
            <v>77550</v>
          </cell>
          <cell r="B656" t="str">
            <v>Caixa coletora de talvegue para BSTC D=150 cm e H=2,5 m</v>
          </cell>
          <cell r="C656" t="str">
            <v>un</v>
          </cell>
          <cell r="D656">
            <v>779.86700000000008</v>
          </cell>
        </row>
        <row r="657">
          <cell r="A657">
            <v>77600</v>
          </cell>
          <cell r="B657" t="str">
            <v>Caixa coletora de talvegue para BSTC D=60 cm e H=3,0 m</v>
          </cell>
          <cell r="C657" t="str">
            <v>un</v>
          </cell>
          <cell r="D657">
            <v>841.423</v>
          </cell>
        </row>
        <row r="658">
          <cell r="A658">
            <v>77650</v>
          </cell>
          <cell r="B658" t="str">
            <v>Caixa coletora de talvegue para BSTC D=80 cm e H=3,0 m</v>
          </cell>
          <cell r="C658" t="str">
            <v>un</v>
          </cell>
          <cell r="D658">
            <v>933.69100000000003</v>
          </cell>
        </row>
        <row r="659">
          <cell r="A659">
            <v>77700</v>
          </cell>
          <cell r="B659" t="str">
            <v>Caixa coletora de talvegue para BSTC D=100 cm e H=3,0 m</v>
          </cell>
          <cell r="C659" t="str">
            <v>un</v>
          </cell>
          <cell r="D659">
            <v>923.86800000000005</v>
          </cell>
        </row>
        <row r="660">
          <cell r="A660">
            <v>77750</v>
          </cell>
          <cell r="B660" t="str">
            <v>Caixa coletora de talvegue para BSTC D=120 cm e H=3,0 m</v>
          </cell>
          <cell r="C660" t="str">
            <v>un</v>
          </cell>
          <cell r="D660">
            <v>914.03400000000011</v>
          </cell>
        </row>
        <row r="661">
          <cell r="A661">
            <v>77800</v>
          </cell>
          <cell r="B661" t="str">
            <v>Caixa coletora de talvegue para BSTC D=150 cm e H=3,0 m</v>
          </cell>
          <cell r="C661" t="str">
            <v>un</v>
          </cell>
          <cell r="D661">
            <v>968.01100000000008</v>
          </cell>
        </row>
        <row r="662">
          <cell r="A662">
            <v>77850</v>
          </cell>
          <cell r="B662" t="str">
            <v>Caixa coletora de talvegue para BSTC D=80 cm e H=3,5 m</v>
          </cell>
          <cell r="C662" t="str">
            <v>un</v>
          </cell>
          <cell r="D662">
            <v>1102.3869999999999</v>
          </cell>
        </row>
        <row r="663">
          <cell r="A663">
            <v>77900</v>
          </cell>
          <cell r="B663" t="str">
            <v>Caixa coletora de talvegue para BSTC D=100 cm e H=3,5 m</v>
          </cell>
          <cell r="C663" t="str">
            <v>un</v>
          </cell>
          <cell r="D663">
            <v>1092.5530000000001</v>
          </cell>
        </row>
        <row r="664">
          <cell r="A664">
            <v>77950</v>
          </cell>
          <cell r="B664" t="str">
            <v>Caixa coletora de talvegue para BTTC D=100 cm e H=2,0 m</v>
          </cell>
          <cell r="C664" t="str">
            <v>un</v>
          </cell>
          <cell r="D664">
            <v>1163.6020000000001</v>
          </cell>
        </row>
        <row r="665">
          <cell r="A665">
            <v>78000</v>
          </cell>
          <cell r="B665" t="str">
            <v>Caixa coletora de talvegue para BSTC D=120 cm e H=3,5 m</v>
          </cell>
          <cell r="C665" t="str">
            <v>un</v>
          </cell>
          <cell r="D665">
            <v>1082.73</v>
          </cell>
        </row>
        <row r="666">
          <cell r="A666">
            <v>78050</v>
          </cell>
          <cell r="B666" t="str">
            <v>Caixa coletora de talvegue para BDTC D=120 cm e H=2,0 m</v>
          </cell>
          <cell r="C666" t="str">
            <v>un</v>
          </cell>
          <cell r="D666">
            <v>1345.2340000000002</v>
          </cell>
        </row>
        <row r="667">
          <cell r="A667">
            <v>78100</v>
          </cell>
          <cell r="B667" t="str">
            <v>Caixa coletora de talvegue para BDTC D=100 cm e H=3,5 m</v>
          </cell>
          <cell r="C667" t="str">
            <v>un</v>
          </cell>
          <cell r="D667">
            <v>2047.2870000000003</v>
          </cell>
        </row>
        <row r="668">
          <cell r="A668">
            <v>78150</v>
          </cell>
          <cell r="B668" t="str">
            <v>Caixa coletora de sarjeta para BSTC D=60 cm e H=1,0 m</v>
          </cell>
          <cell r="C668" t="str">
            <v>un</v>
          </cell>
          <cell r="D668">
            <v>322.53100000000001</v>
          </cell>
        </row>
        <row r="669">
          <cell r="A669">
            <v>78250</v>
          </cell>
          <cell r="B669" t="str">
            <v>Caixa coletora de sarjeta para BSTC D=80 cm e H=1,5 m</v>
          </cell>
          <cell r="C669" t="str">
            <v>un</v>
          </cell>
          <cell r="D669">
            <v>445.89600000000007</v>
          </cell>
        </row>
        <row r="670">
          <cell r="A670">
            <v>78300</v>
          </cell>
          <cell r="B670" t="str">
            <v>Caixa coletora de sarjeta para BSTC D=100 cm e H=1,5 m</v>
          </cell>
          <cell r="C670" t="str">
            <v>un</v>
          </cell>
          <cell r="D670">
            <v>459.63499999999999</v>
          </cell>
        </row>
        <row r="671">
          <cell r="A671">
            <v>78350</v>
          </cell>
          <cell r="B671" t="str">
            <v>Caixa coletora de sarjeta para BSTC D=60 cm e H=2,0 m</v>
          </cell>
          <cell r="C671" t="str">
            <v>un</v>
          </cell>
          <cell r="D671">
            <v>635.32700000000011</v>
          </cell>
        </row>
        <row r="672">
          <cell r="A672">
            <v>78400</v>
          </cell>
          <cell r="B672" t="str">
            <v>Caixa coletora de sarjeta para BSTC D=80 cm e H=2,0 m</v>
          </cell>
          <cell r="C672" t="str">
            <v>un</v>
          </cell>
          <cell r="D672">
            <v>631.63100000000009</v>
          </cell>
        </row>
        <row r="673">
          <cell r="A673">
            <v>78450</v>
          </cell>
          <cell r="B673" t="str">
            <v>Caixa coletora de sarjeta para BSTC D=100 cm e H=2,0 m</v>
          </cell>
          <cell r="C673" t="str">
            <v>un</v>
          </cell>
          <cell r="D673">
            <v>683.14400000000001</v>
          </cell>
        </row>
        <row r="674">
          <cell r="A674">
            <v>78500</v>
          </cell>
          <cell r="B674" t="str">
            <v>Caixa coletora de sarjeta para BSTC D=120 cm e H=2,0 m</v>
          </cell>
          <cell r="C674" t="str">
            <v>un</v>
          </cell>
          <cell r="D674">
            <v>703.06500000000005</v>
          </cell>
        </row>
        <row r="675">
          <cell r="A675">
            <v>78600</v>
          </cell>
          <cell r="B675" t="str">
            <v>Caixa coletora de sarjeta para BSTC D=80 cm e H=2,5 m</v>
          </cell>
          <cell r="C675" t="str">
            <v>un</v>
          </cell>
          <cell r="D675">
            <v>706.76100000000008</v>
          </cell>
        </row>
        <row r="676">
          <cell r="A676">
            <v>78650</v>
          </cell>
          <cell r="B676" t="str">
            <v>Caixa coletora de sarjeta para BSTC D=100 cm e H=2,5 m</v>
          </cell>
          <cell r="C676" t="str">
            <v>un</v>
          </cell>
          <cell r="D676">
            <v>788.37</v>
          </cell>
        </row>
        <row r="677">
          <cell r="A677">
            <v>78700</v>
          </cell>
          <cell r="B677" t="str">
            <v>Caixa coletora de sarjeta para BSTC D=120 cm e H=3,0 m</v>
          </cell>
          <cell r="C677" t="str">
            <v>un</v>
          </cell>
          <cell r="D677">
            <v>935.89099999999996</v>
          </cell>
        </row>
        <row r="678">
          <cell r="A678">
            <v>78750</v>
          </cell>
          <cell r="B678" t="str">
            <v>Caixa coletora de sarjeta para BDTC D=80 cm e H=1,5 m</v>
          </cell>
          <cell r="C678" t="str">
            <v>un</v>
          </cell>
          <cell r="D678">
            <v>833.33800000000008</v>
          </cell>
        </row>
        <row r="679">
          <cell r="A679">
            <v>78900</v>
          </cell>
          <cell r="B679" t="str">
            <v>Caixa coletora de sarjeta para BTTC D=120 cm e H=2,0 m</v>
          </cell>
          <cell r="C679" t="str">
            <v>un</v>
          </cell>
          <cell r="D679">
            <v>1255.9470000000001</v>
          </cell>
        </row>
        <row r="680">
          <cell r="A680">
            <v>79450</v>
          </cell>
          <cell r="B680" t="str">
            <v>Tampa para caixa coletora inclusive vigote</v>
          </cell>
          <cell r="C680" t="str">
            <v>un</v>
          </cell>
          <cell r="D680">
            <v>96.91</v>
          </cell>
        </row>
        <row r="681">
          <cell r="A681">
            <v>79800</v>
          </cell>
          <cell r="B681" t="str">
            <v>Remoção de bueiro com D=30 cm</v>
          </cell>
          <cell r="C681" t="str">
            <v>m</v>
          </cell>
          <cell r="D681">
            <v>4.8070000000000004</v>
          </cell>
        </row>
        <row r="682">
          <cell r="A682">
            <v>79850</v>
          </cell>
          <cell r="B682" t="str">
            <v>Remoção de bueiro com D=40 cm</v>
          </cell>
          <cell r="C682" t="str">
            <v>m</v>
          </cell>
          <cell r="D682">
            <v>6.391</v>
          </cell>
        </row>
        <row r="683">
          <cell r="A683">
            <v>79860</v>
          </cell>
          <cell r="B683" t="str">
            <v>Remoção de bueiro com D=50 cm</v>
          </cell>
          <cell r="C683" t="str">
            <v>m</v>
          </cell>
          <cell r="D683">
            <v>7.6890000000000009</v>
          </cell>
        </row>
        <row r="684">
          <cell r="A684">
            <v>79880</v>
          </cell>
          <cell r="B684" t="str">
            <v>Remoção de bueiro com D=60 cm</v>
          </cell>
          <cell r="C684" t="str">
            <v>m</v>
          </cell>
          <cell r="D684">
            <v>10.923</v>
          </cell>
        </row>
        <row r="685">
          <cell r="A685">
            <v>79900</v>
          </cell>
          <cell r="B685" t="str">
            <v>Remoção de bueiro com D=80 cm</v>
          </cell>
          <cell r="C685" t="str">
            <v>m</v>
          </cell>
          <cell r="D685">
            <v>15.774000000000001</v>
          </cell>
        </row>
        <row r="686">
          <cell r="A686">
            <v>79920</v>
          </cell>
          <cell r="B686" t="str">
            <v>Remoção de bueiro com D=100 cm</v>
          </cell>
          <cell r="C686" t="str">
            <v>m</v>
          </cell>
          <cell r="D686">
            <v>18.568000000000001</v>
          </cell>
        </row>
        <row r="687">
          <cell r="A687">
            <v>79940</v>
          </cell>
          <cell r="B687" t="str">
            <v>Remoção de bueiro com D=120 cm</v>
          </cell>
          <cell r="C687" t="str">
            <v>m</v>
          </cell>
          <cell r="D687">
            <v>40.402999999999999</v>
          </cell>
        </row>
        <row r="688">
          <cell r="A688">
            <v>79960</v>
          </cell>
          <cell r="B688" t="str">
            <v>Remoção de bueiro duplo tubular de D=100 cm</v>
          </cell>
          <cell r="C688" t="str">
            <v>m</v>
          </cell>
          <cell r="D688">
            <v>41.613</v>
          </cell>
        </row>
        <row r="689">
          <cell r="A689">
            <v>80000</v>
          </cell>
          <cell r="B689" t="str">
            <v>Remoção de cercas de arame farpado</v>
          </cell>
          <cell r="C689" t="str">
            <v>m</v>
          </cell>
          <cell r="D689">
            <v>0.74800000000000011</v>
          </cell>
        </row>
        <row r="690">
          <cell r="A690">
            <v>80050</v>
          </cell>
          <cell r="B690" t="str">
            <v>Remoção e recolocação de cercas de arame farpado</v>
          </cell>
          <cell r="C690" t="str">
            <v>m</v>
          </cell>
          <cell r="D690">
            <v>2.6619999999999999</v>
          </cell>
        </row>
        <row r="691">
          <cell r="A691">
            <v>80100</v>
          </cell>
          <cell r="B691" t="str">
            <v>Cercas c/ mourões triangulares de concreto c/4 fios de arame</v>
          </cell>
          <cell r="C691" t="str">
            <v>m</v>
          </cell>
          <cell r="D691">
            <v>5.1040000000000001</v>
          </cell>
        </row>
        <row r="692">
          <cell r="A692">
            <v>80150</v>
          </cell>
          <cell r="B692" t="str">
            <v>Cercas c/ 4 fios de arame c/ mourões de concreto de 10x10x220</v>
          </cell>
          <cell r="C692" t="str">
            <v>m</v>
          </cell>
          <cell r="D692">
            <v>4.8949999999999996</v>
          </cell>
        </row>
        <row r="693">
          <cell r="A693">
            <v>80200</v>
          </cell>
          <cell r="B693" t="str">
            <v>Execução de porteira</v>
          </cell>
          <cell r="C693" t="str">
            <v>un</v>
          </cell>
          <cell r="D693">
            <v>358.13</v>
          </cell>
        </row>
        <row r="694">
          <cell r="A694">
            <v>80250</v>
          </cell>
          <cell r="B694" t="str">
            <v>Execução de mata-burro</v>
          </cell>
          <cell r="C694" t="str">
            <v>un</v>
          </cell>
          <cell r="D694">
            <v>420.99</v>
          </cell>
        </row>
        <row r="695">
          <cell r="A695">
            <v>80300</v>
          </cell>
          <cell r="B695" t="str">
            <v>Enleivamento</v>
          </cell>
          <cell r="C695" t="str">
            <v>m2</v>
          </cell>
          <cell r="D695">
            <v>3.44</v>
          </cell>
        </row>
        <row r="696">
          <cell r="A696">
            <v>80350</v>
          </cell>
          <cell r="B696" t="str">
            <v>Hidrosemeadura</v>
          </cell>
          <cell r="C696" t="str">
            <v>m2</v>
          </cell>
          <cell r="D696">
            <v>0.92</v>
          </cell>
        </row>
        <row r="697">
          <cell r="A697">
            <v>80400</v>
          </cell>
          <cell r="B697" t="str">
            <v>Pintura de faixa horizontal com tinta acrilica branca</v>
          </cell>
          <cell r="C697" t="str">
            <v>m2</v>
          </cell>
          <cell r="D697">
            <v>5.48</v>
          </cell>
        </row>
        <row r="698">
          <cell r="A698">
            <v>80450</v>
          </cell>
          <cell r="B698" t="str">
            <v>Pintura de faixa horizontal com tinta acrilica amarela</v>
          </cell>
          <cell r="C698" t="str">
            <v>m2</v>
          </cell>
          <cell r="D698">
            <v>5.48</v>
          </cell>
        </row>
        <row r="699">
          <cell r="A699">
            <v>80401</v>
          </cell>
          <cell r="B699" t="str">
            <v>Pintura de faixa horizontal com tinta termoplástica</v>
          </cell>
          <cell r="C699" t="str">
            <v>m2</v>
          </cell>
          <cell r="D699">
            <v>16.38</v>
          </cell>
        </row>
        <row r="700">
          <cell r="A700">
            <v>80451</v>
          </cell>
          <cell r="B700" t="str">
            <v>Pintura de faixa horizontal com tinta acrilica termoplástica amarela</v>
          </cell>
          <cell r="C700" t="str">
            <v>m2</v>
          </cell>
          <cell r="D700">
            <v>16.38</v>
          </cell>
        </row>
        <row r="701">
          <cell r="A701">
            <v>80550</v>
          </cell>
          <cell r="B701" t="str">
            <v>Pintura de seta e/ou dizeres na pista</v>
          </cell>
          <cell r="C701" t="str">
            <v>m2</v>
          </cell>
          <cell r="D701">
            <v>5.48</v>
          </cell>
        </row>
        <row r="702">
          <cell r="A702">
            <v>80551</v>
          </cell>
          <cell r="B702" t="str">
            <v>Pintura de seta e/ou dizeres na pista com tinta termoplástica</v>
          </cell>
          <cell r="C702" t="str">
            <v>m²</v>
          </cell>
          <cell r="D702">
            <v>16.38</v>
          </cell>
        </row>
        <row r="703">
          <cell r="A703">
            <v>80600</v>
          </cell>
          <cell r="B703" t="str">
            <v>Sinalização - placas D=80 cm</v>
          </cell>
          <cell r="C703" t="str">
            <v>un</v>
          </cell>
          <cell r="D703">
            <v>76.540000000000006</v>
          </cell>
        </row>
        <row r="704">
          <cell r="A704">
            <v>80650</v>
          </cell>
          <cell r="B704" t="str">
            <v>Sinalização - placas D=100 cm</v>
          </cell>
          <cell r="C704" t="str">
            <v>un</v>
          </cell>
          <cell r="D704">
            <v>106.92</v>
          </cell>
        </row>
        <row r="705">
          <cell r="A705">
            <v>80850</v>
          </cell>
          <cell r="B705" t="str">
            <v>Sinalização - placas de 80 x 80 cm</v>
          </cell>
          <cell r="C705" t="str">
            <v>un</v>
          </cell>
          <cell r="D705">
            <v>77.05</v>
          </cell>
        </row>
        <row r="706">
          <cell r="A706">
            <v>80900</v>
          </cell>
          <cell r="B706" t="str">
            <v>Sinalização - placas de 100 x 100 cm</v>
          </cell>
          <cell r="C706" t="str">
            <v>un</v>
          </cell>
          <cell r="D706">
            <v>107.63</v>
          </cell>
        </row>
        <row r="707">
          <cell r="A707">
            <v>81000</v>
          </cell>
          <cell r="B707" t="str">
            <v>Sinalização - placas de 50 x 200 cm</v>
          </cell>
          <cell r="C707" t="str">
            <v>un</v>
          </cell>
          <cell r="D707">
            <v>131.01</v>
          </cell>
        </row>
        <row r="708">
          <cell r="A708">
            <v>81050</v>
          </cell>
          <cell r="B708" t="str">
            <v>Sinalização - placas de 100 x 200 cm</v>
          </cell>
          <cell r="C708" t="str">
            <v>un</v>
          </cell>
          <cell r="D708">
            <v>216.12</v>
          </cell>
        </row>
        <row r="709">
          <cell r="A709">
            <v>81150</v>
          </cell>
          <cell r="B709" t="str">
            <v>Sinalização - placa triangualr com L = 75 cm</v>
          </cell>
          <cell r="C709" t="str">
            <v>un</v>
          </cell>
          <cell r="D709">
            <v>35.53</v>
          </cell>
        </row>
        <row r="710">
          <cell r="A710">
            <v>81200</v>
          </cell>
          <cell r="B710" t="str">
            <v>Sinalização - placa octogonal com L = 33 cm</v>
          </cell>
          <cell r="C710" t="str">
            <v>un</v>
          </cell>
          <cell r="D710">
            <v>76.540000000000006</v>
          </cell>
        </row>
        <row r="711">
          <cell r="A711">
            <v>81225</v>
          </cell>
          <cell r="B711" t="str">
            <v>Sinalização - placa octogonal com L = 41 cm</v>
          </cell>
          <cell r="C711" t="str">
            <v>un</v>
          </cell>
          <cell r="D711">
            <v>106.57</v>
          </cell>
        </row>
        <row r="712">
          <cell r="A712">
            <v>81240</v>
          </cell>
          <cell r="B712" t="str">
            <v>Sinalização - delineador com placa de 33 x 40 cm</v>
          </cell>
          <cell r="C712" t="str">
            <v>un</v>
          </cell>
          <cell r="D712">
            <v>26.41</v>
          </cell>
        </row>
        <row r="713">
          <cell r="A713">
            <v>81245</v>
          </cell>
          <cell r="B713" t="str">
            <v>Fornec. e colocação de porticos de sinalização rodoviária</v>
          </cell>
          <cell r="C713" t="str">
            <v>un</v>
          </cell>
          <cell r="D713">
            <v>12881.36</v>
          </cell>
        </row>
        <row r="714">
          <cell r="A714">
            <v>81246</v>
          </cell>
          <cell r="B714" t="str">
            <v>Placas refletivas para porticos de 150 x 300 cm</v>
          </cell>
          <cell r="C714" t="str">
            <v>un</v>
          </cell>
          <cell r="D714">
            <v>398.32</v>
          </cell>
        </row>
        <row r="715">
          <cell r="A715">
            <v>81250</v>
          </cell>
          <cell r="B715" t="str">
            <v>Fornecimento e colocação de tachões mono-refletivos</v>
          </cell>
          <cell r="C715" t="str">
            <v>un</v>
          </cell>
          <cell r="D715">
            <v>17.02</v>
          </cell>
        </row>
        <row r="716">
          <cell r="A716">
            <v>81251</v>
          </cell>
          <cell r="B716" t="str">
            <v>Fornecimento e colocação de tachões bi-refletivos</v>
          </cell>
          <cell r="C716" t="str">
            <v>un</v>
          </cell>
          <cell r="D716">
            <v>17.7</v>
          </cell>
        </row>
        <row r="717">
          <cell r="A717">
            <v>81252</v>
          </cell>
          <cell r="B717" t="str">
            <v>Fornecimento e colocação de tachinhas mono-refletivas</v>
          </cell>
          <cell r="C717" t="str">
            <v>un</v>
          </cell>
          <cell r="D717">
            <v>4.46</v>
          </cell>
        </row>
        <row r="718">
          <cell r="A718">
            <v>81253</v>
          </cell>
          <cell r="B718" t="str">
            <v>Fornecimento e colocação de tachinhas bi-refletivas</v>
          </cell>
          <cell r="C718" t="str">
            <v>un</v>
          </cell>
          <cell r="D718">
            <v>5.29</v>
          </cell>
        </row>
        <row r="719">
          <cell r="A719">
            <v>81254</v>
          </cell>
          <cell r="B719" t="str">
            <v>Fornecimento e colocação de tachões não refletivos</v>
          </cell>
          <cell r="C719" t="str">
            <v>un</v>
          </cell>
          <cell r="D719">
            <v>15.78</v>
          </cell>
        </row>
        <row r="720">
          <cell r="A720">
            <v>81255</v>
          </cell>
          <cell r="B720" t="str">
            <v>Fornecimento e colocação de calotas esféricas D=15 cm x 4  cm</v>
          </cell>
          <cell r="C720" t="str">
            <v>un</v>
          </cell>
          <cell r="D720">
            <v>11.88</v>
          </cell>
        </row>
        <row r="721">
          <cell r="A721">
            <v>81300</v>
          </cell>
          <cell r="B721" t="str">
            <v>Marco quilométrico de 50 x 67 cm</v>
          </cell>
          <cell r="C721" t="str">
            <v>un</v>
          </cell>
          <cell r="D721">
            <v>35.86</v>
          </cell>
        </row>
        <row r="722">
          <cell r="A722">
            <v>81350</v>
          </cell>
          <cell r="B722" t="str">
            <v>Balisador de concreto</v>
          </cell>
          <cell r="C722" t="str">
            <v>un</v>
          </cell>
          <cell r="D722">
            <v>27.93</v>
          </cell>
        </row>
        <row r="723">
          <cell r="A723">
            <v>81600</v>
          </cell>
          <cell r="B723" t="str">
            <v>Defensa singela semi-maleável</v>
          </cell>
          <cell r="C723" t="str">
            <v>m</v>
          </cell>
          <cell r="D723">
            <v>62.86</v>
          </cell>
        </row>
        <row r="724">
          <cell r="A724">
            <v>81650</v>
          </cell>
          <cell r="B724" t="str">
            <v>Remoção e recalçamento de pavimento a lajotas</v>
          </cell>
          <cell r="C724" t="str">
            <v>m2</v>
          </cell>
          <cell r="D724">
            <v>3.927</v>
          </cell>
        </row>
        <row r="725">
          <cell r="A725">
            <v>81700</v>
          </cell>
          <cell r="B725" t="str">
            <v>Remoção e relocalização de postes</v>
          </cell>
          <cell r="C725" t="str">
            <v>un</v>
          </cell>
          <cell r="D725">
            <v>218.33</v>
          </cell>
        </row>
        <row r="726">
          <cell r="A726">
            <v>81800</v>
          </cell>
          <cell r="B726" t="str">
            <v>Recuperação de taludes com argila ensacada em polipropileno</v>
          </cell>
          <cell r="C726" t="str">
            <v>un</v>
          </cell>
          <cell r="D726">
            <v>3.98</v>
          </cell>
        </row>
        <row r="727">
          <cell r="A727">
            <v>81900</v>
          </cell>
          <cell r="B727" t="str">
            <v>Calçada em lastro de brita com revestimento em argamassa 1:3</v>
          </cell>
          <cell r="C727" t="str">
            <v>m2</v>
          </cell>
          <cell r="D727">
            <v>8.2170000000000005</v>
          </cell>
        </row>
        <row r="728">
          <cell r="A728">
            <v>81950</v>
          </cell>
          <cell r="B728" t="str">
            <v>Calçada em lastro de brita com revestimento em concreto</v>
          </cell>
          <cell r="C728" t="str">
            <v>m2</v>
          </cell>
          <cell r="D728">
            <v>9.3060000000000009</v>
          </cell>
        </row>
        <row r="729">
          <cell r="A729">
            <v>82000</v>
          </cell>
          <cell r="B729" t="str">
            <v>Remoção de meio-fio</v>
          </cell>
          <cell r="C729" t="str">
            <v>m</v>
          </cell>
          <cell r="D729">
            <v>0.95700000000000007</v>
          </cell>
        </row>
        <row r="730">
          <cell r="A730">
            <v>82050</v>
          </cell>
          <cell r="B730" t="str">
            <v>Remoção de camada granular</v>
          </cell>
          <cell r="C730" t="str">
            <v>m3</v>
          </cell>
          <cell r="D730">
            <v>1.276</v>
          </cell>
        </row>
        <row r="731">
          <cell r="A731">
            <v>82100</v>
          </cell>
          <cell r="B731" t="str">
            <v>Remoção de pavimento a lajota</v>
          </cell>
          <cell r="C731" t="str">
            <v>m2</v>
          </cell>
          <cell r="D731">
            <v>0.42900000000000005</v>
          </cell>
        </row>
        <row r="732">
          <cell r="A732">
            <v>82150</v>
          </cell>
          <cell r="B732" t="str">
            <v>Remoção de pavimento a paralelepípedos</v>
          </cell>
          <cell r="C732" t="str">
            <v>m2</v>
          </cell>
          <cell r="D732">
            <v>0.64900000000000002</v>
          </cell>
        </row>
        <row r="733">
          <cell r="A733">
            <v>82200</v>
          </cell>
          <cell r="B733" t="str">
            <v>Remoção de pavimento de CBUQ</v>
          </cell>
          <cell r="C733" t="str">
            <v>m3</v>
          </cell>
          <cell r="D733">
            <v>2.3540000000000005</v>
          </cell>
        </row>
        <row r="734">
          <cell r="A734">
            <v>82250</v>
          </cell>
          <cell r="B734" t="str">
            <v>Remoção de sarjeta em meia calha</v>
          </cell>
          <cell r="C734" t="str">
            <v>un</v>
          </cell>
          <cell r="D734">
            <v>0.60499999999999998</v>
          </cell>
        </row>
        <row r="735">
          <cell r="A735">
            <v>82300</v>
          </cell>
          <cell r="B735" t="str">
            <v>Demolição de alvenaria</v>
          </cell>
          <cell r="C735" t="str">
            <v>m3</v>
          </cell>
          <cell r="D735">
            <v>10.66</v>
          </cell>
        </row>
        <row r="736">
          <cell r="A736">
            <v>82350</v>
          </cell>
          <cell r="B736" t="str">
            <v>Demolição de estrutura em concreto simples</v>
          </cell>
          <cell r="C736" t="str">
            <v>m3</v>
          </cell>
          <cell r="D736">
            <v>14.43</v>
          </cell>
        </row>
        <row r="737">
          <cell r="A737">
            <v>82400</v>
          </cell>
          <cell r="B737" t="str">
            <v>Demolição de estrutura em concreto armado</v>
          </cell>
          <cell r="C737" t="str">
            <v>m3</v>
          </cell>
          <cell r="D737">
            <v>28.86</v>
          </cell>
        </row>
        <row r="738">
          <cell r="A738">
            <v>82600</v>
          </cell>
          <cell r="B738" t="str">
            <v>Gabião caixa em PVC com H=50 cm</v>
          </cell>
          <cell r="C738" t="str">
            <v>m3</v>
          </cell>
          <cell r="D738">
            <v>117.227</v>
          </cell>
        </row>
        <row r="739">
          <cell r="A739">
            <v>82650</v>
          </cell>
          <cell r="B739" t="str">
            <v>Gabião caixa em PVC com H=100 cm</v>
          </cell>
          <cell r="C739" t="str">
            <v>m3</v>
          </cell>
          <cell r="D739">
            <v>95.864999999999995</v>
          </cell>
        </row>
        <row r="740">
          <cell r="A740">
            <v>90000</v>
          </cell>
          <cell r="B740" t="str">
            <v>Torre de madeira para cravação de tubulão</v>
          </cell>
          <cell r="C740" t="str">
            <v>m</v>
          </cell>
          <cell r="D740">
            <v>364</v>
          </cell>
        </row>
        <row r="741">
          <cell r="A741">
            <v>90010</v>
          </cell>
          <cell r="B741" t="str">
            <v>Argamassa de cimento e areia 1:4 - preparo e materiais</v>
          </cell>
          <cell r="C741" t="str">
            <v>m3</v>
          </cell>
          <cell r="D741">
            <v>100.1</v>
          </cell>
        </row>
        <row r="742">
          <cell r="A742">
            <v>90020</v>
          </cell>
          <cell r="B742" t="str">
            <v>Formas de madeira</v>
          </cell>
          <cell r="C742" t="str">
            <v>m2</v>
          </cell>
          <cell r="D742">
            <v>25.34</v>
          </cell>
        </row>
        <row r="743">
          <cell r="A743">
            <v>90030</v>
          </cell>
          <cell r="B743" t="str">
            <v>Armadura de aço CA-50/CA-60 - fornec. dobr. e colocação</v>
          </cell>
          <cell r="C743" t="str">
            <v>kg</v>
          </cell>
          <cell r="D743">
            <v>2.04</v>
          </cell>
        </row>
        <row r="744">
          <cell r="A744">
            <v>90040</v>
          </cell>
          <cell r="B744" t="str">
            <v>Concreto fck 15 MPa - preparo lançamento e cura</v>
          </cell>
          <cell r="C744" t="str">
            <v>m3</v>
          </cell>
          <cell r="D744">
            <v>122.75</v>
          </cell>
        </row>
        <row r="745">
          <cell r="A745">
            <v>90050</v>
          </cell>
          <cell r="B745" t="str">
            <v>Concreto fck 18 MPa - preparo lançamento e cura</v>
          </cell>
          <cell r="C745" t="str">
            <v>m3</v>
          </cell>
          <cell r="D745">
            <v>127.68</v>
          </cell>
        </row>
        <row r="746">
          <cell r="A746">
            <v>90060</v>
          </cell>
          <cell r="B746" t="str">
            <v>Demolição de estrutura em concreto simples</v>
          </cell>
          <cell r="C746" t="str">
            <v>m3</v>
          </cell>
          <cell r="D746">
            <v>14.43</v>
          </cell>
        </row>
        <row r="747">
          <cell r="A747">
            <v>90070</v>
          </cell>
          <cell r="B747" t="str">
            <v>Demolição de estrutura em concreto armado</v>
          </cell>
          <cell r="C747" t="str">
            <v>m3</v>
          </cell>
          <cell r="D747">
            <v>28.86</v>
          </cell>
        </row>
        <row r="748">
          <cell r="A748">
            <v>90080</v>
          </cell>
          <cell r="B748" t="str">
            <v>Ensecadeiras duplas</v>
          </cell>
          <cell r="C748" t="str">
            <v>m2</v>
          </cell>
          <cell r="D748">
            <v>134.18</v>
          </cell>
        </row>
        <row r="749">
          <cell r="A749">
            <v>90100</v>
          </cell>
          <cell r="B749" t="str">
            <v>Escav. manual p/ cavas de fundação em 1a cat. H&lt;=4,0 m c/ esg.</v>
          </cell>
          <cell r="C749" t="str">
            <v>m3</v>
          </cell>
          <cell r="D749">
            <v>16.75</v>
          </cell>
        </row>
        <row r="750">
          <cell r="A750">
            <v>90110</v>
          </cell>
          <cell r="B750" t="str">
            <v>Escav. mecan. p/ cavas de fundação em 1a cat. H&lt;=4,0 m c/ esg.</v>
          </cell>
          <cell r="C750" t="str">
            <v>m3</v>
          </cell>
          <cell r="D750">
            <v>3.57</v>
          </cell>
        </row>
        <row r="751">
          <cell r="A751">
            <v>90120</v>
          </cell>
          <cell r="B751" t="str">
            <v>Escavação para cavas de fundação em mat. 3a. cat. c/ esgoto.</v>
          </cell>
          <cell r="C751" t="str">
            <v>m3</v>
          </cell>
          <cell r="D751">
            <v>49.37</v>
          </cell>
        </row>
        <row r="752">
          <cell r="A752">
            <v>90130</v>
          </cell>
          <cell r="B752" t="str">
            <v>Estacas matálicas 3 TR-32 - fornecimento e cravação</v>
          </cell>
          <cell r="C752" t="str">
            <v>m</v>
          </cell>
          <cell r="D752">
            <v>107.47</v>
          </cell>
        </row>
        <row r="753">
          <cell r="A753">
            <v>90140</v>
          </cell>
          <cell r="B753" t="str">
            <v>Estacas matálicas 3 TR-37 - fornecimento e cravação</v>
          </cell>
          <cell r="C753" t="str">
            <v>m</v>
          </cell>
          <cell r="D753">
            <v>116.15</v>
          </cell>
        </row>
        <row r="754">
          <cell r="A754">
            <v>90150</v>
          </cell>
          <cell r="B754" t="str">
            <v>Escavação em tubulão a céu aberto em material de 1a. cat.</v>
          </cell>
          <cell r="C754" t="str">
            <v>m3</v>
          </cell>
          <cell r="D754">
            <v>132.87</v>
          </cell>
        </row>
        <row r="755">
          <cell r="A755">
            <v>90160</v>
          </cell>
          <cell r="B755" t="str">
            <v>Escavação em tubulão a céu aberto em material de 3a. cat.</v>
          </cell>
          <cell r="C755" t="str">
            <v>m3</v>
          </cell>
          <cell r="D755">
            <v>567.16999999999996</v>
          </cell>
        </row>
        <row r="756">
          <cell r="A756">
            <v>90170</v>
          </cell>
          <cell r="B756" t="str">
            <v>Escavação em tubulão sob ar comprimido em mat. de 1a. cat.</v>
          </cell>
          <cell r="C756" t="str">
            <v>m3</v>
          </cell>
          <cell r="D756">
            <v>660.1</v>
          </cell>
        </row>
        <row r="757">
          <cell r="A757">
            <v>90180</v>
          </cell>
          <cell r="B757" t="str">
            <v>Escavação em tubulão sob ar comprimido em mat. de 3a. cat.</v>
          </cell>
          <cell r="C757" t="str">
            <v>m3</v>
          </cell>
          <cell r="D757">
            <v>1089.76</v>
          </cell>
        </row>
        <row r="758">
          <cell r="A758">
            <v>90190</v>
          </cell>
          <cell r="B758" t="str">
            <v>Cravação de fuste de tubulão a céu aberto</v>
          </cell>
          <cell r="C758" t="str">
            <v>m</v>
          </cell>
          <cell r="D758">
            <v>179.73</v>
          </cell>
        </row>
        <row r="759">
          <cell r="A759">
            <v>90200</v>
          </cell>
          <cell r="B759" t="str">
            <v>Cravação de fuste de tubulão sob ar comprimido</v>
          </cell>
          <cell r="C759" t="str">
            <v>m</v>
          </cell>
          <cell r="D759">
            <v>191.36</v>
          </cell>
        </row>
        <row r="760">
          <cell r="A760">
            <v>90210</v>
          </cell>
          <cell r="B760" t="str">
            <v>Formas de madeira</v>
          </cell>
          <cell r="C760" t="str">
            <v>m2</v>
          </cell>
          <cell r="D760">
            <v>25.34</v>
          </cell>
        </row>
        <row r="761">
          <cell r="A761">
            <v>90220</v>
          </cell>
          <cell r="B761" t="str">
            <v>Formas de placa compensada para mesoestrutura</v>
          </cell>
          <cell r="C761" t="str">
            <v>m2</v>
          </cell>
          <cell r="D761">
            <v>15.76</v>
          </cell>
        </row>
        <row r="762">
          <cell r="A762">
            <v>90230</v>
          </cell>
          <cell r="B762" t="str">
            <v>Armada de aço CA-50/CA-60 - Fornec. dobr. e colocação</v>
          </cell>
          <cell r="C762" t="str">
            <v>kg</v>
          </cell>
          <cell r="D762">
            <v>2.04</v>
          </cell>
        </row>
        <row r="763">
          <cell r="A763">
            <v>90240</v>
          </cell>
          <cell r="B763" t="str">
            <v>Concreto fck 15 MPa - preparo lançamento e cura</v>
          </cell>
          <cell r="C763" t="str">
            <v>m3</v>
          </cell>
          <cell r="D763">
            <v>122.75</v>
          </cell>
        </row>
        <row r="764">
          <cell r="A764">
            <v>90250</v>
          </cell>
          <cell r="B764" t="str">
            <v>Concreto fck 18 MPa - preparo lançamento e cura</v>
          </cell>
          <cell r="C764" t="str">
            <v>m3</v>
          </cell>
          <cell r="D764">
            <v>127.68</v>
          </cell>
        </row>
        <row r="765">
          <cell r="A765">
            <v>90260</v>
          </cell>
          <cell r="B765" t="str">
            <v>Concreto ciclopico fck 15 MPa - preparo lançamento e cura</v>
          </cell>
          <cell r="C765" t="str">
            <v>m3</v>
          </cell>
          <cell r="D765">
            <v>103.47</v>
          </cell>
        </row>
        <row r="766">
          <cell r="A766">
            <v>90270</v>
          </cell>
          <cell r="B766" t="str">
            <v>Fornecimento e colocação  de aparelho de apoio neoprene</v>
          </cell>
          <cell r="C766" t="str">
            <v>kg</v>
          </cell>
          <cell r="D766">
            <v>39.409999999999997</v>
          </cell>
        </row>
        <row r="767">
          <cell r="A767">
            <v>90280</v>
          </cell>
          <cell r="B767" t="str">
            <v>Fornecimento e colocação de aparelho de apoio neoprene</v>
          </cell>
          <cell r="C767" t="str">
            <v>dm3</v>
          </cell>
          <cell r="D767">
            <v>52.65</v>
          </cell>
        </row>
        <row r="768">
          <cell r="A768">
            <v>90500</v>
          </cell>
          <cell r="B768" t="str">
            <v>Escoramento de madeira (cimbramento)</v>
          </cell>
          <cell r="C768" t="str">
            <v>m3</v>
          </cell>
          <cell r="D768">
            <v>23.63</v>
          </cell>
        </row>
        <row r="769">
          <cell r="A769">
            <v>90510</v>
          </cell>
          <cell r="B769" t="str">
            <v>Formas de placa compensada</v>
          </cell>
          <cell r="C769" t="str">
            <v>m2</v>
          </cell>
          <cell r="D769">
            <v>15.76</v>
          </cell>
        </row>
        <row r="770">
          <cell r="A770">
            <v>90511</v>
          </cell>
          <cell r="B770" t="str">
            <v>Formas de placa compensada plastificada</v>
          </cell>
          <cell r="C770" t="str">
            <v>m2</v>
          </cell>
          <cell r="D770">
            <v>16.96</v>
          </cell>
        </row>
        <row r="771">
          <cell r="A771">
            <v>90520</v>
          </cell>
          <cell r="B771" t="str">
            <v>Armadura de aço CA-50/CA-6 - fornec. dobr. e colocação</v>
          </cell>
          <cell r="C771" t="str">
            <v>kg</v>
          </cell>
          <cell r="D771">
            <v>2.04</v>
          </cell>
        </row>
        <row r="772">
          <cell r="A772">
            <v>90530</v>
          </cell>
          <cell r="B772" t="str">
            <v>Concreto fck 15 MPa - preparo lançamento e cura</v>
          </cell>
          <cell r="C772" t="str">
            <v>m3</v>
          </cell>
          <cell r="D772">
            <v>122.75</v>
          </cell>
        </row>
        <row r="773">
          <cell r="A773">
            <v>90540</v>
          </cell>
          <cell r="B773" t="str">
            <v>Concreto fck 18 MPa - preparo lançamento e cura</v>
          </cell>
          <cell r="C773" t="str">
            <v>m3</v>
          </cell>
          <cell r="D773">
            <v>127.89</v>
          </cell>
        </row>
        <row r="774">
          <cell r="A774">
            <v>90550</v>
          </cell>
          <cell r="B774" t="str">
            <v>Concreto fck 20 MPa - preparo lançamento e cura</v>
          </cell>
          <cell r="C774" t="str">
            <v>m3</v>
          </cell>
          <cell r="D774">
            <v>129.38999999999999</v>
          </cell>
        </row>
        <row r="775">
          <cell r="A775">
            <v>90551</v>
          </cell>
          <cell r="B775" t="str">
            <v>Concreto fck 20 MPa - com aditivo plastificante</v>
          </cell>
          <cell r="C775" t="str">
            <v>m3</v>
          </cell>
          <cell r="D775">
            <v>149.15</v>
          </cell>
        </row>
        <row r="776">
          <cell r="A776">
            <v>90560</v>
          </cell>
          <cell r="B776" t="str">
            <v>Concreto fck 24 MPa - preparo lançamento e cura</v>
          </cell>
          <cell r="C776" t="str">
            <v>m3</v>
          </cell>
          <cell r="D776">
            <v>130.66</v>
          </cell>
        </row>
        <row r="777">
          <cell r="A777">
            <v>90570</v>
          </cell>
          <cell r="B777" t="str">
            <v>Concreto fck 32 MPa - preparo lançamento e cura</v>
          </cell>
          <cell r="C777" t="str">
            <v>m3</v>
          </cell>
          <cell r="D777">
            <v>134.41999999999999</v>
          </cell>
        </row>
        <row r="778">
          <cell r="A778">
            <v>90580</v>
          </cell>
          <cell r="B778" t="str">
            <v>Concreto para pavimentação de pista de rolamento</v>
          </cell>
          <cell r="C778" t="str">
            <v>m3</v>
          </cell>
          <cell r="D778">
            <v>125.7</v>
          </cell>
        </row>
        <row r="779">
          <cell r="A779">
            <v>90581</v>
          </cell>
          <cell r="B779" t="str">
            <v>Adesivo estrutural</v>
          </cell>
          <cell r="C779" t="str">
            <v>kg</v>
          </cell>
          <cell r="D779">
            <v>37.81</v>
          </cell>
        </row>
        <row r="780">
          <cell r="A780">
            <v>90582</v>
          </cell>
          <cell r="B780" t="str">
            <v>Argamassa sob adesivo estrutural</v>
          </cell>
          <cell r="C780" t="str">
            <v>m2</v>
          </cell>
          <cell r="D780">
            <v>21.07</v>
          </cell>
        </row>
        <row r="781">
          <cell r="A781">
            <v>90590</v>
          </cell>
          <cell r="B781" t="str">
            <v>Guarda-corpo - materiais moldagem e colocação</v>
          </cell>
          <cell r="C781" t="str">
            <v>m</v>
          </cell>
          <cell r="D781">
            <v>50.9</v>
          </cell>
        </row>
        <row r="782">
          <cell r="A782">
            <v>90600</v>
          </cell>
          <cell r="B782" t="str">
            <v>Dreno de PVC D=100 mm - fornecimento e colocação</v>
          </cell>
          <cell r="C782" t="str">
            <v>un</v>
          </cell>
          <cell r="D782">
            <v>5.13</v>
          </cell>
        </row>
        <row r="783">
          <cell r="A783">
            <v>90610</v>
          </cell>
          <cell r="B783" t="str">
            <v>Dreno de PVC D=50 mm - fornecimento e colocação</v>
          </cell>
          <cell r="C783" t="str">
            <v>un</v>
          </cell>
          <cell r="D783">
            <v>3.86</v>
          </cell>
        </row>
        <row r="784">
          <cell r="A784">
            <v>90611</v>
          </cell>
          <cell r="B784" t="str">
            <v>Corte de concreto</v>
          </cell>
          <cell r="C784" t="str">
            <v>m2</v>
          </cell>
          <cell r="D784">
            <v>47.64</v>
          </cell>
        </row>
        <row r="785">
          <cell r="A785">
            <v>90612</v>
          </cell>
          <cell r="B785" t="str">
            <v>Apicoamento de concreto</v>
          </cell>
          <cell r="C785" t="str">
            <v>m2</v>
          </cell>
          <cell r="D785">
            <v>19.29</v>
          </cell>
        </row>
        <row r="786">
          <cell r="A786">
            <v>90613</v>
          </cell>
          <cell r="B786" t="str">
            <v>Jateamento de estrutura de concreto</v>
          </cell>
          <cell r="C786" t="str">
            <v>m2</v>
          </cell>
          <cell r="D786">
            <v>14.91</v>
          </cell>
        </row>
        <row r="787">
          <cell r="A787">
            <v>90620</v>
          </cell>
          <cell r="B787" t="str">
            <v>Limpeza e pintura de cimento</v>
          </cell>
          <cell r="C787" t="str">
            <v>m2</v>
          </cell>
          <cell r="D787">
            <v>2.09</v>
          </cell>
        </row>
        <row r="788">
          <cell r="A788">
            <v>90630</v>
          </cell>
          <cell r="B788" t="str">
            <v>Pintura com silicone sobre estrutura nova de concreto</v>
          </cell>
          <cell r="C788" t="str">
            <v>m2</v>
          </cell>
          <cell r="D788">
            <v>12.25</v>
          </cell>
        </row>
        <row r="791">
          <cell r="B791" t="str">
            <v>DMTLOCA = 44,5KM</v>
          </cell>
        </row>
        <row r="792">
          <cell r="B792" t="str">
            <v>DMT Fasf=190KM</v>
          </cell>
        </row>
      </sheetData>
      <sheetData sheetId="3" refreshError="1"/>
      <sheetData sheetId="4"/>
      <sheetData sheetId="5"/>
      <sheetData sheetId="6">
        <row r="1">
          <cell r="A1" t="str">
            <v>CÓDIGO</v>
          </cell>
        </row>
      </sheetData>
      <sheetData sheetId="7"/>
      <sheetData sheetId="8"/>
      <sheetData sheetId="9">
        <row r="1">
          <cell r="A1" t="str">
            <v>CÓDIGO</v>
          </cell>
        </row>
      </sheetData>
      <sheetData sheetId="10"/>
      <sheetData sheetId="11"/>
      <sheetData sheetId="12">
        <row r="1">
          <cell r="A1" t="str">
            <v>CÓDIGO</v>
          </cell>
        </row>
      </sheetData>
      <sheetData sheetId="13"/>
      <sheetData sheetId="14"/>
      <sheetData sheetId="15">
        <row r="1">
          <cell r="A1" t="str">
            <v>CÓDIGO</v>
          </cell>
        </row>
      </sheetData>
      <sheetData sheetId="16"/>
      <sheetData sheetId="17"/>
      <sheetData sheetId="18">
        <row r="1">
          <cell r="A1" t="str">
            <v>CÓDIGO</v>
          </cell>
        </row>
      </sheetData>
      <sheetData sheetId="19"/>
      <sheetData sheetId="20"/>
      <sheetData sheetId="21">
        <row r="1">
          <cell r="A1" t="str">
            <v>CÓDIGO</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refreshError="1"/>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antamento"/>
      <sheetName val="PLANILHA RESUMO"/>
      <sheetName val="Banco Dados"/>
      <sheetName val="CPU"/>
      <sheetName val="Cotação"/>
      <sheetName val="PLANILHA COMPARATIVA"/>
      <sheetName val="RESUMO"/>
      <sheetName val="CPU MOB"/>
      <sheetName val="CPU ADM"/>
      <sheetName val="Cronograma_SEM DESON."/>
      <sheetName val="ENCARGO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2_1"/>
      <sheetName val="estrutura"/>
      <sheetName val="1_1"/>
      <sheetName val="2_1"/>
      <sheetName val="2_2"/>
      <sheetName val="2_3"/>
      <sheetName val="2_4"/>
      <sheetName val="2_5"/>
      <sheetName val="3_1"/>
      <sheetName val="3_2"/>
      <sheetName val="4_1"/>
      <sheetName val="4_2"/>
      <sheetName val="4_3"/>
      <sheetName val="4_4"/>
      <sheetName val="4_5"/>
      <sheetName val="4_6"/>
      <sheetName val="4_7"/>
      <sheetName val="4_8"/>
      <sheetName val="4_9"/>
      <sheetName val="4_10"/>
      <sheetName val="5_1"/>
      <sheetName val="5_2"/>
      <sheetName val="5_3"/>
      <sheetName val="6_1"/>
      <sheetName val="6_2"/>
      <sheetName val="7_1"/>
      <sheetName val="7_2"/>
      <sheetName val="8_1"/>
      <sheetName val="8_2"/>
      <sheetName val="8_3"/>
      <sheetName val="8_4"/>
      <sheetName val="8_5"/>
      <sheetName val="8_6"/>
      <sheetName val="8_7"/>
      <sheetName val="8_8"/>
      <sheetName val="8_9"/>
      <sheetName val="8_10"/>
      <sheetName val="8_11"/>
      <sheetName val="8_12"/>
      <sheetName val="8_13"/>
      <sheetName val="8_14"/>
      <sheetName val="8_15"/>
      <sheetName val="8_16"/>
      <sheetName val="8_17"/>
      <sheetName val="8_18"/>
      <sheetName val="8_19"/>
      <sheetName val="8_20"/>
      <sheetName val="8_21"/>
      <sheetName val="8_22"/>
      <sheetName val="8_23"/>
      <sheetName val="8_24"/>
      <sheetName val="8_25"/>
      <sheetName val="8_26"/>
      <sheetName val="9_1"/>
      <sheetName val="9_2"/>
      <sheetName val="9_3"/>
      <sheetName val="9_4"/>
      <sheetName val="9_5"/>
      <sheetName val="9_6"/>
      <sheetName val="10_1"/>
      <sheetName val="10_2"/>
      <sheetName val="10_3"/>
      <sheetName val="10_4"/>
      <sheetName val="10_5"/>
      <sheetName val="10_6"/>
      <sheetName val="10_7"/>
      <sheetName val="10_8"/>
      <sheetName val="10_9"/>
      <sheetName val="10_10"/>
      <sheetName val="10_11"/>
      <sheetName val="10_12"/>
      <sheetName val="10_13"/>
      <sheetName val="10_14"/>
      <sheetName val="10_15"/>
      <sheetName val="10_16"/>
      <sheetName val="10_17"/>
      <sheetName val="10_18"/>
      <sheetName val="10_19"/>
      <sheetName val="10_20"/>
      <sheetName val="10_21"/>
      <sheetName val="10_22"/>
      <sheetName val="10_23"/>
      <sheetName val="10_24"/>
      <sheetName val="10_25"/>
      <sheetName val="10_26"/>
      <sheetName val="10_27"/>
      <sheetName val="10_28"/>
      <sheetName val="10_29"/>
      <sheetName val="10_30"/>
      <sheetName val="11_1"/>
      <sheetName val="12_11"/>
      <sheetName val="12_2"/>
      <sheetName val="12_3"/>
      <sheetName val="12_4"/>
      <sheetName val="12_5"/>
      <sheetName val="12_6"/>
      <sheetName val="12_7"/>
      <sheetName val="12_8"/>
      <sheetName val="12_9"/>
      <sheetName val="12_10"/>
      <sheetName val="12_111"/>
      <sheetName val="12_12"/>
      <sheetName val="12_13"/>
      <sheetName val="PLANILHA_(2)"/>
      <sheetName val="PLANILHA_BCK_UP"/>
      <sheetName val="Cronograma_Geral"/>
      <sheetName val="Cronog_Lote_III"/>
      <sheetName val="Cronog_Lote_II"/>
      <sheetName val="Cronog_Lote_I"/>
      <sheetName val="Res__Geral_Lotes_I,_II_e_III"/>
      <sheetName val="Resumo_Lote_I"/>
      <sheetName val="Resumo_Lote_II"/>
      <sheetName val="Resumo_Lote_III"/>
      <sheetName val="TRECHOS_(2)"/>
      <sheetName val="TRECHOS_(3)"/>
      <sheetName val="TRECHOS_(4)"/>
      <sheetName val="Células_Soma"/>
      <sheetName val="1_11"/>
      <sheetName val="2_11"/>
      <sheetName val="2_21"/>
      <sheetName val="2_31"/>
      <sheetName val="2_41"/>
      <sheetName val="2_51"/>
      <sheetName val="3_11"/>
      <sheetName val="3_21"/>
      <sheetName val="4_11"/>
      <sheetName val="4_21"/>
      <sheetName val="4_31"/>
      <sheetName val="4_41"/>
      <sheetName val="4_51"/>
      <sheetName val="4_61"/>
      <sheetName val="4_71"/>
      <sheetName val="4_81"/>
      <sheetName val="4_91"/>
      <sheetName val="4_101"/>
      <sheetName val="5_11"/>
      <sheetName val="5_21"/>
      <sheetName val="5_31"/>
      <sheetName val="6_11"/>
      <sheetName val="6_21"/>
      <sheetName val="7_11"/>
      <sheetName val="7_21"/>
      <sheetName val="8_110"/>
      <sheetName val="8_27"/>
      <sheetName val="8_31"/>
      <sheetName val="8_41"/>
      <sheetName val="8_51"/>
      <sheetName val="8_61"/>
      <sheetName val="8_71"/>
      <sheetName val="8_81"/>
      <sheetName val="8_91"/>
      <sheetName val="8_101"/>
      <sheetName val="8_111"/>
      <sheetName val="8_121"/>
      <sheetName val="8_131"/>
      <sheetName val="8_141"/>
      <sheetName val="8_151"/>
      <sheetName val="8_161"/>
      <sheetName val="8_171"/>
      <sheetName val="8_181"/>
      <sheetName val="8_191"/>
      <sheetName val="8_201"/>
      <sheetName val="8_211"/>
      <sheetName val="8_221"/>
      <sheetName val="8_231"/>
      <sheetName val="8_241"/>
      <sheetName val="8_251"/>
      <sheetName val="8_261"/>
      <sheetName val="9_11"/>
      <sheetName val="9_21"/>
      <sheetName val="9_31"/>
      <sheetName val="9_41"/>
      <sheetName val="9_51"/>
      <sheetName val="9_61"/>
      <sheetName val="10_110"/>
      <sheetName val="10_210"/>
      <sheetName val="10_31"/>
      <sheetName val="10_41"/>
      <sheetName val="10_51"/>
      <sheetName val="10_61"/>
      <sheetName val="10_71"/>
      <sheetName val="10_81"/>
      <sheetName val="10_91"/>
      <sheetName val="10_101"/>
      <sheetName val="10_111"/>
      <sheetName val="10_121"/>
      <sheetName val="10_131"/>
      <sheetName val="10_141"/>
      <sheetName val="10_151"/>
      <sheetName val="10_161"/>
      <sheetName val="10_171"/>
      <sheetName val="10_181"/>
      <sheetName val="10_191"/>
      <sheetName val="10_201"/>
      <sheetName val="10_211"/>
      <sheetName val="10_221"/>
      <sheetName val="10_231"/>
      <sheetName val="10_241"/>
      <sheetName val="10_251"/>
      <sheetName val="10_261"/>
      <sheetName val="10_271"/>
      <sheetName val="10_281"/>
      <sheetName val="10_291"/>
      <sheetName val="10_301"/>
      <sheetName val="11_11"/>
      <sheetName val="12_14"/>
      <sheetName val="12_21"/>
      <sheetName val="12_31"/>
      <sheetName val="12_41"/>
      <sheetName val="12_51"/>
      <sheetName val="12_61"/>
      <sheetName val="12_71"/>
      <sheetName val="12_81"/>
      <sheetName val="12_91"/>
      <sheetName val="12_101"/>
      <sheetName val="12_112"/>
      <sheetName val="12_121"/>
      <sheetName val="12_131"/>
      <sheetName val="PLANILHA_(2)1"/>
      <sheetName val="PLANILHA_BCK_UP1"/>
      <sheetName val="Cronograma_Geral1"/>
      <sheetName val="Cronog_Lote_III1"/>
      <sheetName val="Cronog_Lote_II1"/>
      <sheetName val="Cronog_Lote_I1"/>
      <sheetName val="Res__Geral_Lotes_I,_II_e_III1"/>
      <sheetName val="Resumo_Lote_I1"/>
      <sheetName val="Resumo_Lote_II1"/>
      <sheetName val="Resumo_Lote_III1"/>
      <sheetName val="TRECHOS_(2)1"/>
      <sheetName val="TRECHOS_(3)1"/>
      <sheetName val="TRECHOS_(4)1"/>
      <sheetName val="Células_Soma1"/>
      <sheetName val="1_12"/>
      <sheetName val="2_12"/>
      <sheetName val="2_22"/>
      <sheetName val="2_32"/>
      <sheetName val="2_42"/>
      <sheetName val="2_52"/>
      <sheetName val="3_12"/>
      <sheetName val="3_22"/>
      <sheetName val="4_12"/>
      <sheetName val="4_22"/>
      <sheetName val="4_32"/>
      <sheetName val="4_42"/>
      <sheetName val="4_52"/>
      <sheetName val="4_62"/>
      <sheetName val="4_72"/>
      <sheetName val="4_82"/>
      <sheetName val="4_92"/>
      <sheetName val="4_102"/>
      <sheetName val="5_12"/>
      <sheetName val="5_22"/>
      <sheetName val="5_32"/>
      <sheetName val="6_12"/>
      <sheetName val="6_22"/>
      <sheetName val="7_12"/>
      <sheetName val="7_22"/>
      <sheetName val="8_112"/>
      <sheetName val="8_28"/>
      <sheetName val="8_32"/>
      <sheetName val="8_42"/>
      <sheetName val="8_52"/>
      <sheetName val="8_62"/>
      <sheetName val="8_72"/>
      <sheetName val="8_82"/>
      <sheetName val="8_92"/>
      <sheetName val="8_102"/>
      <sheetName val="8_113"/>
      <sheetName val="8_122"/>
      <sheetName val="8_132"/>
      <sheetName val="8_142"/>
      <sheetName val="8_152"/>
      <sheetName val="8_162"/>
      <sheetName val="8_172"/>
      <sheetName val="8_182"/>
      <sheetName val="8_192"/>
      <sheetName val="8_202"/>
      <sheetName val="8_212"/>
      <sheetName val="8_222"/>
      <sheetName val="8_232"/>
      <sheetName val="8_242"/>
      <sheetName val="8_252"/>
      <sheetName val="8_262"/>
      <sheetName val="9_12"/>
      <sheetName val="9_22"/>
      <sheetName val="9_32"/>
      <sheetName val="9_42"/>
      <sheetName val="9_52"/>
      <sheetName val="9_62"/>
      <sheetName val="10_112"/>
      <sheetName val="10_212"/>
      <sheetName val="10_32"/>
      <sheetName val="10_42"/>
      <sheetName val="10_52"/>
      <sheetName val="10_62"/>
      <sheetName val="10_72"/>
      <sheetName val="10_82"/>
      <sheetName val="10_92"/>
      <sheetName val="10_102"/>
      <sheetName val="10_113"/>
      <sheetName val="10_122"/>
      <sheetName val="10_132"/>
      <sheetName val="10_142"/>
      <sheetName val="10_152"/>
      <sheetName val="10_162"/>
      <sheetName val="10_172"/>
      <sheetName val="10_182"/>
      <sheetName val="10_192"/>
      <sheetName val="10_202"/>
      <sheetName val="10_213"/>
      <sheetName val="10_222"/>
      <sheetName val="10_232"/>
      <sheetName val="10_242"/>
      <sheetName val="10_252"/>
      <sheetName val="10_262"/>
      <sheetName val="10_272"/>
      <sheetName val="10_282"/>
      <sheetName val="10_292"/>
      <sheetName val="10_302"/>
      <sheetName val="11_12"/>
      <sheetName val="12_15"/>
      <sheetName val="12_22"/>
      <sheetName val="12_32"/>
      <sheetName val="12_42"/>
      <sheetName val="12_52"/>
      <sheetName val="12_62"/>
      <sheetName val="12_72"/>
      <sheetName val="12_82"/>
      <sheetName val="12_92"/>
      <sheetName val="12_102"/>
      <sheetName val="12_113"/>
      <sheetName val="12_122"/>
      <sheetName val="12_132"/>
      <sheetName val="PLANILHA_(2)2"/>
      <sheetName val="PLANILHA_BCK_UP2"/>
      <sheetName val="Cronograma_Geral2"/>
      <sheetName val="Cronog_Lote_III2"/>
      <sheetName val="Cronog_Lote_II2"/>
      <sheetName val="Cronog_Lote_I2"/>
      <sheetName val="Res__Geral_Lotes_I,_II_e_III2"/>
      <sheetName val="Resumo_Lote_I2"/>
      <sheetName val="Resumo_Lote_II2"/>
      <sheetName val="Resumo_Lote_III2"/>
      <sheetName val="TRECHOS_(2)2"/>
      <sheetName val="TRECHOS_(3)2"/>
      <sheetName val="TRECHOS_(4)2"/>
      <sheetName val="Células_Soma2"/>
      <sheetName val="1_13"/>
      <sheetName val="2_13"/>
      <sheetName val="2_23"/>
      <sheetName val="2_33"/>
      <sheetName val="2_43"/>
      <sheetName val="2_53"/>
      <sheetName val="3_13"/>
      <sheetName val="3_23"/>
      <sheetName val="4_13"/>
      <sheetName val="4_23"/>
      <sheetName val="4_33"/>
      <sheetName val="4_43"/>
      <sheetName val="4_53"/>
      <sheetName val="4_63"/>
      <sheetName val="4_73"/>
      <sheetName val="4_83"/>
      <sheetName val="4_93"/>
      <sheetName val="4_103"/>
      <sheetName val="5_13"/>
      <sheetName val="5_23"/>
      <sheetName val="5_33"/>
      <sheetName val="6_13"/>
      <sheetName val="6_23"/>
      <sheetName val="7_13"/>
      <sheetName val="7_23"/>
      <sheetName val="8_114"/>
      <sheetName val="8_29"/>
      <sheetName val="8_33"/>
      <sheetName val="8_43"/>
      <sheetName val="8_53"/>
      <sheetName val="8_63"/>
      <sheetName val="8_73"/>
      <sheetName val="8_83"/>
      <sheetName val="8_93"/>
      <sheetName val="8_103"/>
      <sheetName val="8_115"/>
      <sheetName val="8_123"/>
      <sheetName val="8_133"/>
      <sheetName val="8_143"/>
      <sheetName val="8_153"/>
      <sheetName val="8_163"/>
      <sheetName val="8_173"/>
      <sheetName val="8_183"/>
      <sheetName val="8_193"/>
      <sheetName val="8_203"/>
      <sheetName val="8_213"/>
      <sheetName val="8_223"/>
      <sheetName val="8_233"/>
      <sheetName val="8_243"/>
      <sheetName val="8_253"/>
      <sheetName val="8_263"/>
      <sheetName val="9_13"/>
      <sheetName val="9_23"/>
      <sheetName val="9_33"/>
      <sheetName val="9_43"/>
      <sheetName val="9_53"/>
      <sheetName val="9_63"/>
      <sheetName val="10_114"/>
      <sheetName val="10_214"/>
      <sheetName val="10_33"/>
      <sheetName val="10_43"/>
      <sheetName val="10_53"/>
      <sheetName val="10_63"/>
      <sheetName val="10_73"/>
      <sheetName val="10_83"/>
      <sheetName val="10_93"/>
      <sheetName val="10_103"/>
      <sheetName val="10_115"/>
      <sheetName val="10_123"/>
      <sheetName val="10_133"/>
      <sheetName val="10_143"/>
      <sheetName val="10_153"/>
      <sheetName val="10_163"/>
      <sheetName val="10_173"/>
      <sheetName val="10_183"/>
      <sheetName val="10_193"/>
      <sheetName val="10_203"/>
      <sheetName val="10_215"/>
      <sheetName val="10_223"/>
      <sheetName val="10_233"/>
      <sheetName val="10_243"/>
      <sheetName val="10_253"/>
      <sheetName val="10_263"/>
      <sheetName val="10_273"/>
      <sheetName val="10_283"/>
      <sheetName val="10_293"/>
      <sheetName val="10_303"/>
      <sheetName val="11_13"/>
      <sheetName val="12_16"/>
      <sheetName val="12_23"/>
      <sheetName val="12_33"/>
      <sheetName val="12_43"/>
      <sheetName val="12_53"/>
      <sheetName val="12_63"/>
      <sheetName val="12_73"/>
      <sheetName val="12_83"/>
      <sheetName val="12_93"/>
      <sheetName val="12_103"/>
      <sheetName val="12_114"/>
      <sheetName val="12_123"/>
      <sheetName val="12_133"/>
      <sheetName val="PLANILHA_(2)3"/>
      <sheetName val="PLANILHA_BCK_UP3"/>
      <sheetName val="Cronograma_Geral3"/>
      <sheetName val="Cronog_Lote_III3"/>
      <sheetName val="Cronog_Lote_II3"/>
      <sheetName val="Cronog_Lote_I3"/>
      <sheetName val="Res__Geral_Lotes_I,_II_e_III3"/>
      <sheetName val="Resumo_Lote_I3"/>
      <sheetName val="Resumo_Lote_II3"/>
      <sheetName val="Resumo_Lote_III3"/>
      <sheetName val="TRECHOS_(2)3"/>
      <sheetName val="TRECHOS_(3)3"/>
      <sheetName val="TRECHOS_(4)3"/>
      <sheetName val="Células_Soma3"/>
      <sheetName val="1_15"/>
      <sheetName val="2_15"/>
      <sheetName val="2_25"/>
      <sheetName val="2_35"/>
      <sheetName val="2_45"/>
      <sheetName val="2_55"/>
      <sheetName val="3_15"/>
      <sheetName val="3_25"/>
      <sheetName val="4_15"/>
      <sheetName val="4_25"/>
      <sheetName val="4_35"/>
      <sheetName val="4_45"/>
      <sheetName val="4_55"/>
      <sheetName val="4_65"/>
      <sheetName val="4_75"/>
      <sheetName val="4_85"/>
      <sheetName val="4_95"/>
      <sheetName val="4_105"/>
      <sheetName val="5_15"/>
      <sheetName val="5_25"/>
      <sheetName val="5_35"/>
      <sheetName val="6_15"/>
      <sheetName val="6_25"/>
      <sheetName val="7_15"/>
      <sheetName val="7_25"/>
      <sheetName val="8_118"/>
      <sheetName val="8_215"/>
      <sheetName val="8_35"/>
      <sheetName val="8_45"/>
      <sheetName val="8_55"/>
      <sheetName val="8_65"/>
      <sheetName val="8_75"/>
      <sheetName val="8_85"/>
      <sheetName val="8_95"/>
      <sheetName val="8_105"/>
      <sheetName val="8_119"/>
      <sheetName val="8_125"/>
      <sheetName val="8_135"/>
      <sheetName val="8_145"/>
      <sheetName val="8_155"/>
      <sheetName val="8_165"/>
      <sheetName val="8_175"/>
      <sheetName val="8_185"/>
      <sheetName val="8_195"/>
      <sheetName val="8_205"/>
      <sheetName val="8_216"/>
      <sheetName val="8_225"/>
      <sheetName val="8_235"/>
      <sheetName val="8_245"/>
      <sheetName val="8_255"/>
      <sheetName val="8_265"/>
      <sheetName val="9_15"/>
      <sheetName val="9_25"/>
      <sheetName val="9_35"/>
      <sheetName val="9_45"/>
      <sheetName val="9_55"/>
      <sheetName val="9_65"/>
      <sheetName val="10_118"/>
      <sheetName val="10_218"/>
      <sheetName val="10_35"/>
      <sheetName val="10_45"/>
      <sheetName val="10_55"/>
      <sheetName val="10_65"/>
      <sheetName val="10_75"/>
      <sheetName val="10_85"/>
      <sheetName val="10_95"/>
      <sheetName val="10_105"/>
      <sheetName val="10_119"/>
      <sheetName val="10_125"/>
      <sheetName val="10_135"/>
      <sheetName val="10_145"/>
      <sheetName val="10_155"/>
      <sheetName val="10_165"/>
      <sheetName val="10_175"/>
      <sheetName val="10_185"/>
      <sheetName val="10_195"/>
      <sheetName val="10_205"/>
      <sheetName val="10_219"/>
      <sheetName val="10_225"/>
      <sheetName val="10_235"/>
      <sheetName val="10_245"/>
      <sheetName val="10_255"/>
      <sheetName val="10_265"/>
      <sheetName val="10_275"/>
      <sheetName val="10_285"/>
      <sheetName val="10_295"/>
      <sheetName val="10_305"/>
      <sheetName val="11_15"/>
      <sheetName val="12_18"/>
      <sheetName val="12_25"/>
      <sheetName val="12_35"/>
      <sheetName val="12_45"/>
      <sheetName val="12_55"/>
      <sheetName val="12_65"/>
      <sheetName val="12_75"/>
      <sheetName val="12_85"/>
      <sheetName val="12_95"/>
      <sheetName val="12_105"/>
      <sheetName val="12_116"/>
      <sheetName val="12_125"/>
      <sheetName val="12_135"/>
      <sheetName val="PLANILHA_(2)5"/>
      <sheetName val="PLANILHA_BCK_UP5"/>
      <sheetName val="Cronograma_Geral5"/>
      <sheetName val="Cronog_Lote_III5"/>
      <sheetName val="Cronog_Lote_II5"/>
      <sheetName val="Cronog_Lote_I5"/>
      <sheetName val="Res__Geral_Lotes_I,_II_e_III5"/>
      <sheetName val="Resumo_Lote_I5"/>
      <sheetName val="Resumo_Lote_II5"/>
      <sheetName val="Resumo_Lote_III5"/>
      <sheetName val="TRECHOS_(2)5"/>
      <sheetName val="TRECHOS_(3)5"/>
      <sheetName val="TRECHOS_(4)5"/>
      <sheetName val="Células_Soma5"/>
      <sheetName val="1_14"/>
      <sheetName val="2_14"/>
      <sheetName val="2_24"/>
      <sheetName val="2_34"/>
      <sheetName val="2_44"/>
      <sheetName val="2_54"/>
      <sheetName val="3_14"/>
      <sheetName val="3_24"/>
      <sheetName val="4_14"/>
      <sheetName val="4_24"/>
      <sheetName val="4_34"/>
      <sheetName val="4_44"/>
      <sheetName val="4_54"/>
      <sheetName val="4_64"/>
      <sheetName val="4_74"/>
      <sheetName val="4_84"/>
      <sheetName val="4_94"/>
      <sheetName val="4_104"/>
      <sheetName val="5_14"/>
      <sheetName val="5_24"/>
      <sheetName val="5_34"/>
      <sheetName val="6_14"/>
      <sheetName val="6_24"/>
      <sheetName val="7_14"/>
      <sheetName val="7_24"/>
      <sheetName val="8_116"/>
      <sheetName val="8_210"/>
      <sheetName val="8_34"/>
      <sheetName val="8_44"/>
      <sheetName val="8_54"/>
      <sheetName val="8_64"/>
      <sheetName val="8_74"/>
      <sheetName val="8_84"/>
      <sheetName val="8_94"/>
      <sheetName val="8_104"/>
      <sheetName val="8_117"/>
      <sheetName val="8_124"/>
      <sheetName val="8_134"/>
      <sheetName val="8_144"/>
      <sheetName val="8_154"/>
      <sheetName val="8_164"/>
      <sheetName val="8_174"/>
      <sheetName val="8_184"/>
      <sheetName val="8_194"/>
      <sheetName val="8_204"/>
      <sheetName val="8_214"/>
      <sheetName val="8_224"/>
      <sheetName val="8_234"/>
      <sheetName val="8_244"/>
      <sheetName val="8_254"/>
      <sheetName val="8_264"/>
      <sheetName val="9_14"/>
      <sheetName val="9_24"/>
      <sheetName val="9_34"/>
      <sheetName val="9_44"/>
      <sheetName val="9_54"/>
      <sheetName val="9_64"/>
      <sheetName val="10_116"/>
      <sheetName val="10_216"/>
      <sheetName val="10_34"/>
      <sheetName val="10_44"/>
      <sheetName val="10_54"/>
      <sheetName val="10_64"/>
      <sheetName val="10_74"/>
      <sheetName val="10_84"/>
      <sheetName val="10_94"/>
      <sheetName val="10_104"/>
      <sheetName val="10_117"/>
      <sheetName val="10_124"/>
      <sheetName val="10_134"/>
      <sheetName val="10_144"/>
      <sheetName val="10_154"/>
      <sheetName val="10_164"/>
      <sheetName val="10_174"/>
      <sheetName val="10_184"/>
      <sheetName val="10_194"/>
      <sheetName val="10_204"/>
      <sheetName val="10_217"/>
      <sheetName val="10_224"/>
      <sheetName val="10_234"/>
      <sheetName val="10_244"/>
      <sheetName val="10_254"/>
      <sheetName val="10_264"/>
      <sheetName val="10_274"/>
      <sheetName val="10_284"/>
      <sheetName val="10_294"/>
      <sheetName val="10_304"/>
      <sheetName val="11_14"/>
      <sheetName val="12_17"/>
      <sheetName val="12_24"/>
      <sheetName val="12_34"/>
      <sheetName val="12_44"/>
      <sheetName val="12_54"/>
      <sheetName val="12_64"/>
      <sheetName val="12_74"/>
      <sheetName val="12_84"/>
      <sheetName val="12_94"/>
      <sheetName val="12_104"/>
      <sheetName val="12_115"/>
      <sheetName val="12_124"/>
      <sheetName val="12_134"/>
      <sheetName val="PLANILHA_(2)4"/>
      <sheetName val="PLANILHA_BCK_UP4"/>
      <sheetName val="Cronograma_Geral4"/>
      <sheetName val="Cronog_Lote_III4"/>
      <sheetName val="Cronog_Lote_II4"/>
      <sheetName val="Cronog_Lote_I4"/>
      <sheetName val="Res__Geral_Lotes_I,_II_e_III4"/>
      <sheetName val="Resumo_Lote_I4"/>
      <sheetName val="Resumo_Lote_II4"/>
      <sheetName val="Resumo_Lote_III4"/>
      <sheetName val="TRECHOS_(2)4"/>
      <sheetName val="TRECHOS_(3)4"/>
      <sheetName val="TRECHOS_(4)4"/>
      <sheetName val="Células_Soma4"/>
      <sheetName val="1_16"/>
      <sheetName val="2_16"/>
      <sheetName val="2_26"/>
      <sheetName val="2_36"/>
      <sheetName val="2_46"/>
      <sheetName val="2_56"/>
      <sheetName val="3_16"/>
      <sheetName val="3_26"/>
      <sheetName val="4_16"/>
      <sheetName val="4_26"/>
      <sheetName val="4_36"/>
      <sheetName val="4_46"/>
      <sheetName val="4_56"/>
      <sheetName val="4_66"/>
      <sheetName val="4_76"/>
      <sheetName val="4_86"/>
      <sheetName val="4_96"/>
      <sheetName val="4_106"/>
      <sheetName val="5_16"/>
      <sheetName val="5_26"/>
      <sheetName val="5_36"/>
      <sheetName val="6_16"/>
      <sheetName val="6_26"/>
      <sheetName val="7_16"/>
      <sheetName val="7_26"/>
      <sheetName val="8_120"/>
      <sheetName val="8_217"/>
      <sheetName val="8_36"/>
      <sheetName val="8_46"/>
      <sheetName val="8_56"/>
      <sheetName val="8_66"/>
      <sheetName val="8_76"/>
      <sheetName val="8_86"/>
      <sheetName val="8_96"/>
      <sheetName val="8_106"/>
      <sheetName val="8_1110"/>
      <sheetName val="8_126"/>
      <sheetName val="8_136"/>
      <sheetName val="8_146"/>
      <sheetName val="8_156"/>
      <sheetName val="8_166"/>
      <sheetName val="8_176"/>
      <sheetName val="8_186"/>
      <sheetName val="8_196"/>
      <sheetName val="8_206"/>
      <sheetName val="8_218"/>
      <sheetName val="8_226"/>
      <sheetName val="8_236"/>
      <sheetName val="8_246"/>
      <sheetName val="8_256"/>
      <sheetName val="8_266"/>
      <sheetName val="9_16"/>
      <sheetName val="9_26"/>
      <sheetName val="9_36"/>
      <sheetName val="9_46"/>
      <sheetName val="9_56"/>
      <sheetName val="9_66"/>
      <sheetName val="10_120"/>
      <sheetName val="10_220"/>
      <sheetName val="10_36"/>
      <sheetName val="10_46"/>
      <sheetName val="10_56"/>
      <sheetName val="10_66"/>
      <sheetName val="10_76"/>
      <sheetName val="10_86"/>
      <sheetName val="10_96"/>
      <sheetName val="10_106"/>
      <sheetName val="10_1110"/>
      <sheetName val="10_126"/>
      <sheetName val="10_136"/>
      <sheetName val="10_146"/>
      <sheetName val="10_156"/>
      <sheetName val="10_166"/>
      <sheetName val="10_176"/>
      <sheetName val="10_186"/>
      <sheetName val="10_196"/>
      <sheetName val="10_206"/>
      <sheetName val="10_2110"/>
      <sheetName val="10_226"/>
      <sheetName val="10_236"/>
      <sheetName val="10_246"/>
      <sheetName val="10_256"/>
      <sheetName val="10_266"/>
      <sheetName val="10_276"/>
      <sheetName val="10_286"/>
      <sheetName val="10_296"/>
      <sheetName val="10_306"/>
      <sheetName val="11_16"/>
      <sheetName val="12_19"/>
      <sheetName val="12_26"/>
      <sheetName val="12_36"/>
      <sheetName val="12_46"/>
      <sheetName val="12_56"/>
      <sheetName val="12_66"/>
      <sheetName val="12_76"/>
      <sheetName val="12_86"/>
      <sheetName val="12_96"/>
      <sheetName val="12_106"/>
      <sheetName val="12_117"/>
      <sheetName val="12_126"/>
      <sheetName val="12_136"/>
      <sheetName val="PLANILHA_(2)6"/>
      <sheetName val="PLANILHA_BCK_UP6"/>
      <sheetName val="Cronograma_Geral6"/>
      <sheetName val="Cronog_Lote_III6"/>
      <sheetName val="Cronog_Lote_II6"/>
      <sheetName val="Cronog_Lote_I6"/>
      <sheetName val="Res__Geral_Lotes_I,_II_e_III6"/>
      <sheetName val="Resumo_Lote_I6"/>
      <sheetName val="Resumo_Lote_II6"/>
      <sheetName val="Resumo_Lote_III6"/>
      <sheetName val="TRECHOS_(2)6"/>
      <sheetName val="TRECHOS_(3)6"/>
      <sheetName val="TRECHOS_(4)6"/>
      <sheetName val="Células_Soma6"/>
      <sheetName val="1_17"/>
      <sheetName val="2_17"/>
      <sheetName val="2_27"/>
      <sheetName val="2_37"/>
      <sheetName val="2_47"/>
      <sheetName val="2_57"/>
      <sheetName val="3_17"/>
      <sheetName val="3_27"/>
      <sheetName val="4_17"/>
      <sheetName val="4_27"/>
      <sheetName val="4_37"/>
      <sheetName val="4_47"/>
      <sheetName val="4_57"/>
      <sheetName val="4_67"/>
      <sheetName val="4_77"/>
      <sheetName val="4_87"/>
      <sheetName val="4_97"/>
      <sheetName val="4_107"/>
      <sheetName val="5_17"/>
      <sheetName val="5_27"/>
      <sheetName val="5_37"/>
      <sheetName val="6_17"/>
      <sheetName val="6_27"/>
      <sheetName val="7_17"/>
      <sheetName val="7_27"/>
      <sheetName val="8_127"/>
      <sheetName val="8_219"/>
      <sheetName val="8_37"/>
      <sheetName val="8_47"/>
      <sheetName val="8_57"/>
      <sheetName val="8_67"/>
      <sheetName val="8_77"/>
      <sheetName val="8_87"/>
      <sheetName val="8_97"/>
      <sheetName val="8_107"/>
      <sheetName val="8_1111"/>
      <sheetName val="8_128"/>
      <sheetName val="8_137"/>
      <sheetName val="8_147"/>
      <sheetName val="8_157"/>
      <sheetName val="8_167"/>
      <sheetName val="8_177"/>
      <sheetName val="8_187"/>
      <sheetName val="8_197"/>
      <sheetName val="8_207"/>
      <sheetName val="8_2110"/>
      <sheetName val="8_227"/>
      <sheetName val="8_237"/>
      <sheetName val="8_247"/>
      <sheetName val="8_257"/>
      <sheetName val="8_267"/>
      <sheetName val="9_17"/>
      <sheetName val="9_27"/>
      <sheetName val="9_37"/>
      <sheetName val="9_47"/>
      <sheetName val="9_57"/>
      <sheetName val="9_67"/>
      <sheetName val="10_127"/>
      <sheetName val="10_227"/>
      <sheetName val="10_37"/>
      <sheetName val="10_47"/>
      <sheetName val="10_57"/>
      <sheetName val="10_67"/>
      <sheetName val="10_77"/>
      <sheetName val="10_87"/>
      <sheetName val="10_97"/>
      <sheetName val="10_107"/>
      <sheetName val="10_1111"/>
      <sheetName val="10_128"/>
      <sheetName val="10_137"/>
      <sheetName val="10_147"/>
      <sheetName val="10_157"/>
      <sheetName val="10_167"/>
      <sheetName val="10_177"/>
      <sheetName val="10_187"/>
      <sheetName val="10_197"/>
      <sheetName val="10_207"/>
      <sheetName val="10_2111"/>
      <sheetName val="10_228"/>
      <sheetName val="10_237"/>
      <sheetName val="10_247"/>
      <sheetName val="10_257"/>
      <sheetName val="10_267"/>
      <sheetName val="10_277"/>
      <sheetName val="10_287"/>
      <sheetName val="10_297"/>
      <sheetName val="10_307"/>
      <sheetName val="11_17"/>
      <sheetName val="12_110"/>
      <sheetName val="12_27"/>
      <sheetName val="12_37"/>
      <sheetName val="12_47"/>
      <sheetName val="12_57"/>
      <sheetName val="12_67"/>
      <sheetName val="12_77"/>
      <sheetName val="12_87"/>
      <sheetName val="12_97"/>
      <sheetName val="12_107"/>
      <sheetName val="12_118"/>
      <sheetName val="12_127"/>
      <sheetName val="12_137"/>
      <sheetName val="PLANILHA_(2)7"/>
      <sheetName val="PLANILHA_BCK_UP7"/>
      <sheetName val="Cronograma_Geral7"/>
      <sheetName val="Cronog_Lote_III7"/>
      <sheetName val="Cronog_Lote_II7"/>
      <sheetName val="Cronog_Lote_I7"/>
      <sheetName val="Res__Geral_Lotes_I,_II_e_III7"/>
      <sheetName val="Resumo_Lote_I7"/>
      <sheetName val="Resumo_Lote_II7"/>
      <sheetName val="Resumo_Lote_III7"/>
      <sheetName val="TRECHOS_(2)7"/>
      <sheetName val="TRECHOS_(3)7"/>
      <sheetName val="TRECHOS_(4)7"/>
      <sheetName val="Células_Soma7"/>
      <sheetName val="1_18"/>
      <sheetName val="2_18"/>
      <sheetName val="2_28"/>
      <sheetName val="2_38"/>
      <sheetName val="2_48"/>
      <sheetName val="2_58"/>
      <sheetName val="3_18"/>
      <sheetName val="3_28"/>
      <sheetName val="4_18"/>
      <sheetName val="4_28"/>
      <sheetName val="4_38"/>
      <sheetName val="4_48"/>
      <sheetName val="4_58"/>
      <sheetName val="4_68"/>
      <sheetName val="4_78"/>
      <sheetName val="4_88"/>
      <sheetName val="4_98"/>
      <sheetName val="4_108"/>
      <sheetName val="5_18"/>
      <sheetName val="5_28"/>
      <sheetName val="5_38"/>
      <sheetName val="6_18"/>
      <sheetName val="6_28"/>
      <sheetName val="7_18"/>
      <sheetName val="7_28"/>
      <sheetName val="8_129"/>
      <sheetName val="8_220"/>
      <sheetName val="8_38"/>
      <sheetName val="8_48"/>
      <sheetName val="8_58"/>
      <sheetName val="8_68"/>
      <sheetName val="8_78"/>
      <sheetName val="8_88"/>
      <sheetName val="8_98"/>
      <sheetName val="8_108"/>
      <sheetName val="8_1112"/>
      <sheetName val="8_1210"/>
      <sheetName val="8_138"/>
      <sheetName val="8_148"/>
      <sheetName val="8_158"/>
      <sheetName val="8_168"/>
      <sheetName val="8_178"/>
      <sheetName val="8_188"/>
      <sheetName val="8_198"/>
      <sheetName val="8_208"/>
      <sheetName val="8_2111"/>
      <sheetName val="8_228"/>
      <sheetName val="8_238"/>
      <sheetName val="8_248"/>
      <sheetName val="8_258"/>
      <sheetName val="8_268"/>
      <sheetName val="9_18"/>
      <sheetName val="9_28"/>
      <sheetName val="9_38"/>
      <sheetName val="9_48"/>
      <sheetName val="9_58"/>
      <sheetName val="9_68"/>
      <sheetName val="10_129"/>
      <sheetName val="10_229"/>
      <sheetName val="10_38"/>
      <sheetName val="10_48"/>
      <sheetName val="10_58"/>
      <sheetName val="10_68"/>
      <sheetName val="10_78"/>
      <sheetName val="10_88"/>
      <sheetName val="10_98"/>
      <sheetName val="10_108"/>
      <sheetName val="10_1112"/>
      <sheetName val="10_1210"/>
      <sheetName val="10_138"/>
      <sheetName val="10_148"/>
      <sheetName val="10_158"/>
      <sheetName val="10_168"/>
      <sheetName val="10_178"/>
      <sheetName val="10_188"/>
      <sheetName val="10_198"/>
      <sheetName val="10_208"/>
      <sheetName val="10_2112"/>
      <sheetName val="10_2210"/>
      <sheetName val="10_238"/>
      <sheetName val="10_248"/>
      <sheetName val="10_258"/>
      <sheetName val="10_268"/>
      <sheetName val="10_278"/>
      <sheetName val="10_288"/>
      <sheetName val="10_298"/>
      <sheetName val="10_308"/>
      <sheetName val="11_18"/>
      <sheetName val="12_119"/>
      <sheetName val="12_28"/>
      <sheetName val="12_38"/>
      <sheetName val="12_48"/>
      <sheetName val="12_58"/>
      <sheetName val="12_68"/>
      <sheetName val="12_78"/>
      <sheetName val="12_88"/>
      <sheetName val="12_98"/>
      <sheetName val="12_108"/>
      <sheetName val="12_1110"/>
      <sheetName val="12_128"/>
      <sheetName val="12_138"/>
      <sheetName val="PLANILHA_(2)8"/>
      <sheetName val="PLANILHA_BCK_UP8"/>
      <sheetName val="Cronograma_Geral8"/>
      <sheetName val="Cronog_Lote_III8"/>
      <sheetName val="Cronog_Lote_II8"/>
      <sheetName val="Cronog_Lote_I8"/>
      <sheetName val="Res__Geral_Lotes_I,_II_e_III8"/>
      <sheetName val="Resumo_Lote_I8"/>
      <sheetName val="Resumo_Lote_II8"/>
      <sheetName val="Resumo_Lote_III8"/>
      <sheetName val="TRECHOS_(2)8"/>
      <sheetName val="TRECHOS_(3)8"/>
      <sheetName val="TRECHOS_(4)8"/>
      <sheetName val="Células_Soma8"/>
      <sheetName val="1_19"/>
      <sheetName val="2_19"/>
      <sheetName val="2_29"/>
      <sheetName val="2_39"/>
      <sheetName val="2_49"/>
      <sheetName val="2_59"/>
      <sheetName val="3_19"/>
      <sheetName val="3_29"/>
      <sheetName val="4_19"/>
      <sheetName val="4_29"/>
      <sheetName val="4_39"/>
      <sheetName val="4_49"/>
      <sheetName val="4_59"/>
      <sheetName val="4_69"/>
      <sheetName val="4_79"/>
      <sheetName val="4_89"/>
      <sheetName val="4_99"/>
      <sheetName val="4_109"/>
      <sheetName val="5_19"/>
      <sheetName val="5_29"/>
      <sheetName val="5_39"/>
      <sheetName val="6_19"/>
      <sheetName val="6_29"/>
      <sheetName val="7_19"/>
      <sheetName val="7_29"/>
      <sheetName val="8_130"/>
      <sheetName val="8_229"/>
      <sheetName val="8_39"/>
      <sheetName val="8_49"/>
      <sheetName val="8_59"/>
      <sheetName val="8_69"/>
      <sheetName val="8_79"/>
      <sheetName val="8_89"/>
      <sheetName val="8_99"/>
      <sheetName val="8_109"/>
      <sheetName val="8_1113"/>
      <sheetName val="8_1211"/>
      <sheetName val="8_139"/>
      <sheetName val="8_149"/>
      <sheetName val="8_159"/>
      <sheetName val="8_169"/>
      <sheetName val="8_179"/>
      <sheetName val="8_189"/>
      <sheetName val="8_199"/>
      <sheetName val="8_209"/>
      <sheetName val="8_2112"/>
      <sheetName val="8_2210"/>
      <sheetName val="8_239"/>
      <sheetName val="8_249"/>
      <sheetName val="8_259"/>
      <sheetName val="8_269"/>
      <sheetName val="9_19"/>
      <sheetName val="9_29"/>
      <sheetName val="9_39"/>
      <sheetName val="9_49"/>
      <sheetName val="9_59"/>
      <sheetName val="9_69"/>
      <sheetName val="10_130"/>
      <sheetName val="10_230"/>
      <sheetName val="10_39"/>
      <sheetName val="10_49"/>
      <sheetName val="10_59"/>
      <sheetName val="10_69"/>
      <sheetName val="10_79"/>
      <sheetName val="10_89"/>
      <sheetName val="10_99"/>
      <sheetName val="10_109"/>
      <sheetName val="10_1113"/>
      <sheetName val="10_1211"/>
      <sheetName val="10_139"/>
      <sheetName val="10_149"/>
      <sheetName val="10_159"/>
      <sheetName val="10_169"/>
      <sheetName val="10_179"/>
      <sheetName val="10_189"/>
      <sheetName val="10_199"/>
      <sheetName val="10_209"/>
      <sheetName val="10_2113"/>
      <sheetName val="10_2211"/>
      <sheetName val="10_239"/>
      <sheetName val="10_249"/>
      <sheetName val="10_259"/>
      <sheetName val="10_269"/>
      <sheetName val="10_279"/>
      <sheetName val="10_289"/>
      <sheetName val="10_299"/>
      <sheetName val="10_309"/>
      <sheetName val="11_19"/>
      <sheetName val="12_120"/>
      <sheetName val="12_29"/>
      <sheetName val="12_39"/>
      <sheetName val="12_49"/>
      <sheetName val="12_59"/>
      <sheetName val="12_69"/>
      <sheetName val="12_79"/>
      <sheetName val="12_89"/>
      <sheetName val="12_99"/>
      <sheetName val="12_109"/>
      <sheetName val="12_1111"/>
      <sheetName val="12_129"/>
      <sheetName val="12_139"/>
      <sheetName val="PLANILHA_(2)9"/>
      <sheetName val="PLANILHA_BCK_UP9"/>
      <sheetName val="Cronograma_Geral9"/>
      <sheetName val="Cronog_Lote_III9"/>
      <sheetName val="Cronog_Lote_II9"/>
      <sheetName val="Cronog_Lote_I9"/>
      <sheetName val="Res__Geral_Lotes_I,_II_e_III9"/>
      <sheetName val="Resumo_Lote_I9"/>
      <sheetName val="Resumo_Lote_II9"/>
      <sheetName val="Resumo_Lote_III9"/>
      <sheetName val="TRECHOS_(2)9"/>
      <sheetName val="TRECHOS_(3)9"/>
      <sheetName val="TRECHOS_(4)9"/>
      <sheetName val="Células_Soma9"/>
      <sheetName val="1_110"/>
      <sheetName val="2_110"/>
      <sheetName val="2_210"/>
      <sheetName val="2_310"/>
      <sheetName val="2_410"/>
      <sheetName val="2_510"/>
      <sheetName val="3_110"/>
      <sheetName val="3_210"/>
      <sheetName val="4_110"/>
      <sheetName val="4_210"/>
      <sheetName val="4_310"/>
      <sheetName val="4_410"/>
      <sheetName val="4_510"/>
      <sheetName val="4_610"/>
      <sheetName val="4_710"/>
      <sheetName val="4_810"/>
      <sheetName val="4_910"/>
      <sheetName val="4_1010"/>
      <sheetName val="5_110"/>
      <sheetName val="5_210"/>
      <sheetName val="5_310"/>
      <sheetName val="6_110"/>
      <sheetName val="6_210"/>
      <sheetName val="7_110"/>
      <sheetName val="7_210"/>
      <sheetName val="8_140"/>
      <sheetName val="8_230"/>
      <sheetName val="8_310"/>
      <sheetName val="8_410"/>
      <sheetName val="8_510"/>
      <sheetName val="8_610"/>
      <sheetName val="8_710"/>
      <sheetName val="8_810"/>
      <sheetName val="8_910"/>
      <sheetName val="8_1010"/>
      <sheetName val="8_1114"/>
      <sheetName val="8_1212"/>
      <sheetName val="8_1310"/>
      <sheetName val="8_1410"/>
      <sheetName val="8_1510"/>
      <sheetName val="8_1610"/>
      <sheetName val="8_1710"/>
      <sheetName val="8_1810"/>
      <sheetName val="8_1910"/>
      <sheetName val="8_2010"/>
      <sheetName val="8_2113"/>
      <sheetName val="8_2211"/>
      <sheetName val="8_2310"/>
      <sheetName val="8_2410"/>
      <sheetName val="8_2510"/>
      <sheetName val="8_2610"/>
      <sheetName val="9_110"/>
      <sheetName val="9_210"/>
      <sheetName val="9_310"/>
      <sheetName val="9_410"/>
      <sheetName val="9_510"/>
      <sheetName val="9_610"/>
      <sheetName val="10_140"/>
      <sheetName val="10_240"/>
      <sheetName val="10_310"/>
      <sheetName val="10_410"/>
      <sheetName val="10_510"/>
      <sheetName val="10_610"/>
      <sheetName val="10_710"/>
      <sheetName val="10_810"/>
      <sheetName val="10_910"/>
      <sheetName val="10_1010"/>
      <sheetName val="10_1114"/>
      <sheetName val="10_1212"/>
      <sheetName val="10_1310"/>
      <sheetName val="10_1410"/>
      <sheetName val="10_1510"/>
      <sheetName val="10_1610"/>
      <sheetName val="10_1710"/>
      <sheetName val="10_1810"/>
      <sheetName val="10_1910"/>
      <sheetName val="10_2010"/>
      <sheetName val="10_2114"/>
      <sheetName val="10_2212"/>
      <sheetName val="10_2310"/>
      <sheetName val="10_2410"/>
      <sheetName val="10_2510"/>
      <sheetName val="10_2610"/>
      <sheetName val="10_2710"/>
      <sheetName val="10_2810"/>
      <sheetName val="10_2910"/>
      <sheetName val="10_3010"/>
      <sheetName val="11_110"/>
      <sheetName val="12_130"/>
      <sheetName val="12_210"/>
      <sheetName val="12_310"/>
      <sheetName val="12_410"/>
      <sheetName val="12_510"/>
      <sheetName val="12_610"/>
      <sheetName val="12_710"/>
      <sheetName val="12_810"/>
      <sheetName val="12_910"/>
      <sheetName val="12_1010"/>
      <sheetName val="12_1112"/>
      <sheetName val="12_1210"/>
      <sheetName val="12_1310"/>
      <sheetName val="PLANILHA_(2)10"/>
      <sheetName val="PLANILHA_BCK_UP10"/>
      <sheetName val="Cronograma_Geral10"/>
      <sheetName val="Cronog_Lote_III10"/>
      <sheetName val="Cronog_Lote_II10"/>
      <sheetName val="Cronog_Lote_I10"/>
      <sheetName val="Res__Geral_Lotes_I,_II_e_III10"/>
      <sheetName val="Resumo_Lote_I10"/>
      <sheetName val="Resumo_Lote_II10"/>
      <sheetName val="Resumo_Lote_III10"/>
      <sheetName val="TRECHOS_(2)10"/>
      <sheetName val="TRECHOS_(3)10"/>
      <sheetName val="TRECHOS_(4)10"/>
      <sheetName val="Células_Soma10"/>
      <sheetName val="1_111"/>
      <sheetName val="2_111"/>
      <sheetName val="2_211"/>
      <sheetName val="2_311"/>
      <sheetName val="2_411"/>
      <sheetName val="2_511"/>
      <sheetName val="3_111"/>
      <sheetName val="3_211"/>
      <sheetName val="4_111"/>
      <sheetName val="4_211"/>
      <sheetName val="4_311"/>
      <sheetName val="4_411"/>
      <sheetName val="4_511"/>
      <sheetName val="4_611"/>
      <sheetName val="4_711"/>
      <sheetName val="4_811"/>
      <sheetName val="4_911"/>
      <sheetName val="4_1011"/>
      <sheetName val="5_111"/>
      <sheetName val="5_211"/>
      <sheetName val="5_311"/>
      <sheetName val="6_111"/>
      <sheetName val="6_211"/>
      <sheetName val="7_111"/>
      <sheetName val="7_211"/>
      <sheetName val="8_150"/>
      <sheetName val="8_240"/>
      <sheetName val="8_311"/>
      <sheetName val="8_411"/>
      <sheetName val="8_511"/>
      <sheetName val="8_611"/>
      <sheetName val="8_711"/>
      <sheetName val="8_811"/>
      <sheetName val="8_911"/>
      <sheetName val="8_1011"/>
      <sheetName val="8_1115"/>
      <sheetName val="8_1213"/>
      <sheetName val="8_1311"/>
      <sheetName val="8_1411"/>
      <sheetName val="8_1511"/>
      <sheetName val="8_1611"/>
      <sheetName val="8_1711"/>
      <sheetName val="8_1811"/>
      <sheetName val="8_1911"/>
      <sheetName val="8_2011"/>
      <sheetName val="8_2114"/>
      <sheetName val="8_2212"/>
      <sheetName val="8_2311"/>
      <sheetName val="8_2411"/>
      <sheetName val="8_2511"/>
      <sheetName val="8_2611"/>
      <sheetName val="9_111"/>
      <sheetName val="9_211"/>
      <sheetName val="9_311"/>
      <sheetName val="9_411"/>
      <sheetName val="9_511"/>
      <sheetName val="9_611"/>
      <sheetName val="10_150"/>
      <sheetName val="10_250"/>
      <sheetName val="10_311"/>
      <sheetName val="10_411"/>
      <sheetName val="10_511"/>
      <sheetName val="10_611"/>
      <sheetName val="10_711"/>
      <sheetName val="10_811"/>
      <sheetName val="10_911"/>
      <sheetName val="10_1011"/>
      <sheetName val="10_1115"/>
      <sheetName val="10_1213"/>
      <sheetName val="10_1311"/>
      <sheetName val="10_1411"/>
      <sheetName val="10_1511"/>
      <sheetName val="10_1611"/>
      <sheetName val="10_1711"/>
      <sheetName val="10_1811"/>
      <sheetName val="10_1911"/>
      <sheetName val="10_2011"/>
      <sheetName val="10_2115"/>
      <sheetName val="10_2213"/>
      <sheetName val="10_2311"/>
      <sheetName val="10_2411"/>
      <sheetName val="10_2511"/>
      <sheetName val="10_2611"/>
      <sheetName val="10_2711"/>
      <sheetName val="10_2811"/>
      <sheetName val="10_2911"/>
      <sheetName val="10_3011"/>
      <sheetName val="11_111"/>
      <sheetName val="12_140"/>
      <sheetName val="12_211"/>
      <sheetName val="12_311"/>
      <sheetName val="12_411"/>
      <sheetName val="12_511"/>
      <sheetName val="12_611"/>
      <sheetName val="12_711"/>
      <sheetName val="12_811"/>
      <sheetName val="12_911"/>
      <sheetName val="12_1011"/>
      <sheetName val="12_1113"/>
      <sheetName val="12_1211"/>
      <sheetName val="12_1311"/>
      <sheetName val="PLANILHA_(2)11"/>
      <sheetName val="PLANILHA_BCK_UP11"/>
      <sheetName val="Cronograma_Geral11"/>
      <sheetName val="Cronog_Lote_III11"/>
      <sheetName val="Cronog_Lote_II11"/>
      <sheetName val="Cronog_Lote_I11"/>
      <sheetName val="Res__Geral_Lotes_I,_II_e_III11"/>
      <sheetName val="Resumo_Lote_I11"/>
      <sheetName val="Resumo_Lote_II11"/>
      <sheetName val="Resumo_Lote_III11"/>
      <sheetName val="TRECHOS_(2)11"/>
      <sheetName val="TRECHOS_(3)11"/>
      <sheetName val="TRECHOS_(4)11"/>
      <sheetName val="Células_Soma11"/>
      <sheetName val="plan. alvenaria"/>
      <sheetName val="CONTROLE"/>
      <sheetName val="IDENTIFICACAO"/>
      <sheetName val="plmus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ow r="8">
          <cell r="A8" t="str">
            <v>CODIGO</v>
          </cell>
        </row>
      </sheetData>
      <sheetData sheetId="212">
        <row r="8">
          <cell r="A8" t="str">
            <v>CODIGO</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row r="8">
          <cell r="A8" t="str">
            <v>CODIGO</v>
          </cell>
        </row>
      </sheetData>
      <sheetData sheetId="557">
        <row r="8">
          <cell r="A8" t="str">
            <v>CODIGO</v>
          </cell>
        </row>
      </sheetData>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refreshError="1"/>
      <sheetData sheetId="15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SINAPI"/>
      <sheetName val="SUDECAP"/>
      <sheetName val="SETOP"/>
      <sheetName val="DNIT"/>
      <sheetName val="DER-MG"/>
      <sheetName val="PLANILHA ORÇAMENTARIA"/>
      <sheetName val="CAPA 2"/>
      <sheetName val="BDI TCU 2622 - EDIF"/>
      <sheetName val="BDI TCU 2622 - MAT.EQUIP"/>
      <sheetName val="BDI TCU 2622 - ROD "/>
      <sheetName val="CAPA 3"/>
      <sheetName val="QCI"/>
      <sheetName val="CAPA 4"/>
      <sheetName val="CRONOGRAMA F "/>
      <sheetName val="CRONOGRAMA"/>
      <sheetName val="CRONOGRAMA FF "/>
      <sheetName val="CAPA 5"/>
      <sheetName val="CPU "/>
      <sheetName val="RESUMO ADMINISTRAÇÃO LOCAL"/>
      <sheetName val="CPU_ADMINISTRACAO LOCAL"/>
      <sheetName val="CAPA 6"/>
      <sheetName val="CURVA ABC DE SERVIÇO"/>
      <sheetName val="CURVA ABC"/>
      <sheetName val="CAPA 7"/>
      <sheetName val="COTAÇÕES_MODELO"/>
      <sheetName val="CPU_MODELO"/>
      <sheetName val="MC_PAVIMENTAÇÃO"/>
      <sheetName val="CAPA 8"/>
      <sheetName val="COTAÇÕES"/>
      <sheetName val="PLANILHA abc"/>
      <sheetName val="Preços_BSTC"/>
      <sheetName val="CAPA_1"/>
      <sheetName val="PLANILHA_ORÇAMENTARIA"/>
      <sheetName val="CAPA_2"/>
      <sheetName val="BDI_TCU_2622_-_EDIF"/>
      <sheetName val="BDI_TCU_2622_-_MAT_EQUIP"/>
      <sheetName val="BDI_TCU_2622_-_ROD_"/>
      <sheetName val="CAPA_3"/>
      <sheetName val="CAPA_4"/>
      <sheetName val="CRONOGRAMA_F_"/>
      <sheetName val="CRONOGRAMA_FF_"/>
      <sheetName val="CAPA_5"/>
      <sheetName val="CPU_"/>
      <sheetName val="RESUMO_ADMINISTRAÇÃO_LOCAL"/>
      <sheetName val="CPU_ADMINISTRACAO_LOCAL"/>
      <sheetName val="CAPA_6"/>
      <sheetName val="CURVA_ABC_DE_SERVIÇO"/>
      <sheetName val="CURVA_ABC"/>
      <sheetName val="CAPA_7"/>
      <sheetName val="CAPA_8"/>
      <sheetName val="PLANILHA_abc"/>
      <sheetName val="pro-08"/>
      <sheetName val="Relatórios"/>
    </sheetNames>
    <sheetDataSet>
      <sheetData sheetId="0"/>
      <sheetData sheetId="1"/>
      <sheetData sheetId="2"/>
      <sheetData sheetId="3"/>
      <sheetData sheetId="4"/>
      <sheetData sheetId="5"/>
      <sheetData sheetId="6"/>
      <sheetData sheetId="7"/>
      <sheetData sheetId="8"/>
      <sheetData sheetId="9"/>
      <sheetData sheetId="10">
        <row r="2">
          <cell r="B2" t="str">
            <v>Acórdão 2622/2013 - CE 424/2013</v>
          </cell>
          <cell r="C2">
            <v>0</v>
          </cell>
          <cell r="D2">
            <v>0</v>
          </cell>
          <cell r="E2">
            <v>0</v>
          </cell>
          <cell r="F2">
            <v>0</v>
          </cell>
          <cell r="G2">
            <v>0</v>
          </cell>
          <cell r="H2">
            <v>0</v>
          </cell>
          <cell r="I2">
            <v>0</v>
          </cell>
          <cell r="J2">
            <v>0</v>
          </cell>
        </row>
        <row r="3">
          <cell r="B3">
            <v>0</v>
          </cell>
          <cell r="C3">
            <v>0</v>
          </cell>
          <cell r="D3">
            <v>0</v>
          </cell>
          <cell r="E3">
            <v>0</v>
          </cell>
          <cell r="F3">
            <v>0</v>
          </cell>
          <cell r="G3">
            <v>0</v>
          </cell>
          <cell r="H3">
            <v>0</v>
          </cell>
          <cell r="I3">
            <v>0</v>
          </cell>
          <cell r="J3">
            <v>0</v>
          </cell>
        </row>
        <row r="4">
          <cell r="B4" t="str">
            <v>CALCULO DO BDI -CONSTRUÇÃO DE EDIFÍCIOS</v>
          </cell>
          <cell r="C4">
            <v>0</v>
          </cell>
          <cell r="D4">
            <v>0</v>
          </cell>
          <cell r="E4">
            <v>0</v>
          </cell>
          <cell r="F4">
            <v>0</v>
          </cell>
          <cell r="G4">
            <v>0</v>
          </cell>
          <cell r="H4">
            <v>0</v>
          </cell>
          <cell r="I4">
            <v>0</v>
          </cell>
          <cell r="J4">
            <v>0</v>
          </cell>
        </row>
        <row r="5">
          <cell r="B5">
            <v>0</v>
          </cell>
          <cell r="C5">
            <v>0</v>
          </cell>
          <cell r="D5">
            <v>0</v>
          </cell>
          <cell r="E5">
            <v>0</v>
          </cell>
          <cell r="F5">
            <v>0</v>
          </cell>
          <cell r="G5">
            <v>0</v>
          </cell>
          <cell r="H5">
            <v>0</v>
          </cell>
          <cell r="I5">
            <v>0</v>
          </cell>
          <cell r="J5">
            <v>0</v>
          </cell>
        </row>
        <row r="6">
          <cell r="B6" t="str">
            <v>Contrato</v>
          </cell>
          <cell r="C6">
            <v>0</v>
          </cell>
          <cell r="D6">
            <v>0</v>
          </cell>
          <cell r="E6">
            <v>0</v>
          </cell>
          <cell r="F6">
            <v>0</v>
          </cell>
          <cell r="G6">
            <v>0</v>
          </cell>
          <cell r="H6">
            <v>0</v>
          </cell>
          <cell r="I6">
            <v>0</v>
          </cell>
          <cell r="J6">
            <v>0</v>
          </cell>
        </row>
        <row r="7">
          <cell r="B7" t="e">
            <v>#REF!</v>
          </cell>
          <cell r="C7">
            <v>0</v>
          </cell>
          <cell r="D7">
            <v>0</v>
          </cell>
          <cell r="E7">
            <v>0</v>
          </cell>
          <cell r="F7">
            <v>0</v>
          </cell>
          <cell r="G7">
            <v>0</v>
          </cell>
          <cell r="H7">
            <v>0</v>
          </cell>
          <cell r="I7">
            <v>0</v>
          </cell>
          <cell r="J7">
            <v>0</v>
          </cell>
        </row>
        <row r="8">
          <cell r="B8" t="str">
            <v>Proponente</v>
          </cell>
          <cell r="C8">
            <v>0</v>
          </cell>
          <cell r="D8">
            <v>0</v>
          </cell>
          <cell r="E8">
            <v>0</v>
          </cell>
          <cell r="F8">
            <v>0</v>
          </cell>
          <cell r="G8">
            <v>0</v>
          </cell>
          <cell r="H8">
            <v>0</v>
          </cell>
          <cell r="I8">
            <v>0</v>
          </cell>
          <cell r="J8">
            <v>0</v>
          </cell>
        </row>
        <row r="9">
          <cell r="B9" t="str">
            <v>PREFEITURA MUNIPIPAL DE CONTAGEM</v>
          </cell>
          <cell r="C9">
            <v>0</v>
          </cell>
          <cell r="D9">
            <v>0</v>
          </cell>
          <cell r="E9">
            <v>0</v>
          </cell>
          <cell r="F9">
            <v>0</v>
          </cell>
          <cell r="G9">
            <v>0</v>
          </cell>
          <cell r="H9">
            <v>0</v>
          </cell>
          <cell r="I9">
            <v>0</v>
          </cell>
          <cell r="J9">
            <v>0</v>
          </cell>
        </row>
        <row r="10">
          <cell r="B10" t="str">
            <v>Empreendimento ( Nome/Apelido)</v>
          </cell>
          <cell r="C10">
            <v>0</v>
          </cell>
          <cell r="D10">
            <v>0</v>
          </cell>
          <cell r="E10">
            <v>0</v>
          </cell>
          <cell r="F10">
            <v>0</v>
          </cell>
          <cell r="G10">
            <v>0</v>
          </cell>
          <cell r="H10">
            <v>0</v>
          </cell>
          <cell r="I10">
            <v>0</v>
          </cell>
          <cell r="J10">
            <v>0</v>
          </cell>
        </row>
        <row r="11">
          <cell r="B11" t="str">
            <v>RUA ALMERINDA COSTA RIBEIRO</v>
          </cell>
          <cell r="C11">
            <v>0</v>
          </cell>
          <cell r="D11">
            <v>0</v>
          </cell>
          <cell r="E11">
            <v>0</v>
          </cell>
          <cell r="F11">
            <v>0</v>
          </cell>
          <cell r="G11">
            <v>0</v>
          </cell>
          <cell r="H11">
            <v>0</v>
          </cell>
          <cell r="I11">
            <v>0</v>
          </cell>
          <cell r="J11">
            <v>0</v>
          </cell>
        </row>
        <row r="12">
          <cell r="B12" t="str">
            <v>Programa</v>
          </cell>
          <cell r="C12">
            <v>0</v>
          </cell>
          <cell r="D12">
            <v>0</v>
          </cell>
          <cell r="E12">
            <v>0</v>
          </cell>
          <cell r="F12">
            <v>0</v>
          </cell>
          <cell r="G12">
            <v>0</v>
          </cell>
          <cell r="H12">
            <v>0</v>
          </cell>
          <cell r="I12">
            <v>0</v>
          </cell>
          <cell r="J12">
            <v>0</v>
          </cell>
        </row>
        <row r="13">
          <cell r="B13" t="str">
            <v>PREFEITURA MUNICIPAL DE CONTAGEM</v>
          </cell>
          <cell r="C13">
            <v>0</v>
          </cell>
          <cell r="D13">
            <v>0</v>
          </cell>
          <cell r="E13">
            <v>0</v>
          </cell>
          <cell r="F13">
            <v>0</v>
          </cell>
          <cell r="G13">
            <v>0</v>
          </cell>
          <cell r="H13">
            <v>0</v>
          </cell>
          <cell r="I13">
            <v>0</v>
          </cell>
          <cell r="J13">
            <v>0</v>
          </cell>
        </row>
        <row r="14">
          <cell r="B14" t="str">
            <v>Município</v>
          </cell>
          <cell r="C14">
            <v>0</v>
          </cell>
          <cell r="D14">
            <v>0</v>
          </cell>
          <cell r="E14">
            <v>0</v>
          </cell>
          <cell r="F14">
            <v>0</v>
          </cell>
          <cell r="G14">
            <v>0</v>
          </cell>
          <cell r="H14">
            <v>0</v>
          </cell>
          <cell r="I14">
            <v>0</v>
          </cell>
          <cell r="J14" t="str">
            <v>UF</v>
          </cell>
        </row>
        <row r="15">
          <cell r="B15" t="str">
            <v>CONTAGEM</v>
          </cell>
          <cell r="C15">
            <v>0</v>
          </cell>
          <cell r="D15">
            <v>0</v>
          </cell>
          <cell r="E15">
            <v>0</v>
          </cell>
          <cell r="F15">
            <v>0</v>
          </cell>
          <cell r="G15">
            <v>0</v>
          </cell>
          <cell r="H15">
            <v>0</v>
          </cell>
          <cell r="I15">
            <v>0</v>
          </cell>
          <cell r="J15" t="str">
            <v>MG</v>
          </cell>
        </row>
        <row r="16">
          <cell r="B16" t="str">
            <v>Gestor (Ministério)</v>
          </cell>
          <cell r="C16">
            <v>0</v>
          </cell>
          <cell r="D16">
            <v>0</v>
          </cell>
          <cell r="E16">
            <v>0</v>
          </cell>
          <cell r="F16">
            <v>0</v>
          </cell>
          <cell r="G16">
            <v>0</v>
          </cell>
          <cell r="H16">
            <v>0</v>
          </cell>
          <cell r="I16">
            <v>0</v>
          </cell>
          <cell r="J16">
            <v>0</v>
          </cell>
        </row>
        <row r="17">
          <cell r="B17">
            <v>0</v>
          </cell>
          <cell r="C17">
            <v>0</v>
          </cell>
          <cell r="D17">
            <v>0</v>
          </cell>
          <cell r="E17">
            <v>0</v>
          </cell>
          <cell r="F17">
            <v>0</v>
          </cell>
          <cell r="G17">
            <v>0</v>
          </cell>
          <cell r="H17">
            <v>0</v>
          </cell>
          <cell r="I17">
            <v>0</v>
          </cell>
          <cell r="J17">
            <v>0</v>
          </cell>
        </row>
        <row r="18">
          <cell r="B18">
            <v>0</v>
          </cell>
          <cell r="C18">
            <v>0</v>
          </cell>
          <cell r="D18">
            <v>0</v>
          </cell>
          <cell r="E18">
            <v>0</v>
          </cell>
          <cell r="F18">
            <v>0</v>
          </cell>
          <cell r="G18">
            <v>0</v>
          </cell>
          <cell r="H18">
            <v>0</v>
          </cell>
          <cell r="I18">
            <v>0</v>
          </cell>
          <cell r="J18">
            <v>0</v>
          </cell>
        </row>
        <row r="19">
          <cell r="B19" t="str">
            <v>Parâmetros para cálculo do BDI</v>
          </cell>
          <cell r="C19">
            <v>0</v>
          </cell>
          <cell r="D19">
            <v>0</v>
          </cell>
          <cell r="E19">
            <v>0</v>
          </cell>
          <cell r="F19">
            <v>0</v>
          </cell>
          <cell r="G19">
            <v>0</v>
          </cell>
          <cell r="H19">
            <v>0</v>
          </cell>
          <cell r="I19">
            <v>0</v>
          </cell>
          <cell r="J19">
            <v>0</v>
          </cell>
        </row>
        <row r="20">
          <cell r="B20" t="str">
            <v>Itens Admissíveis</v>
          </cell>
          <cell r="C20" t="str">
            <v>Intervalos admissíveis sem justificativa</v>
          </cell>
          <cell r="D20">
            <v>0</v>
          </cell>
          <cell r="E20">
            <v>0</v>
          </cell>
          <cell r="F20">
            <v>0</v>
          </cell>
          <cell r="G20">
            <v>0</v>
          </cell>
          <cell r="H20">
            <v>0</v>
          </cell>
          <cell r="I20" t="str">
            <v>Índices adotados</v>
          </cell>
          <cell r="J20">
            <v>0</v>
          </cell>
        </row>
        <row r="21">
          <cell r="B21">
            <v>0</v>
          </cell>
          <cell r="C21">
            <v>0</v>
          </cell>
          <cell r="D21">
            <v>0</v>
          </cell>
          <cell r="E21">
            <v>0</v>
          </cell>
          <cell r="F21">
            <v>0</v>
          </cell>
          <cell r="G21">
            <v>0</v>
          </cell>
          <cell r="H21">
            <v>0</v>
          </cell>
          <cell r="I21">
            <v>0</v>
          </cell>
          <cell r="J21">
            <v>0</v>
          </cell>
        </row>
        <row r="22">
          <cell r="B22" t="str">
            <v>Administração Central (AC)</v>
          </cell>
          <cell r="C22" t="str">
            <v xml:space="preserve">De </v>
          </cell>
          <cell r="D22">
            <v>0.03</v>
          </cell>
          <cell r="E22">
            <v>0</v>
          </cell>
          <cell r="F22" t="str">
            <v>até</v>
          </cell>
          <cell r="G22">
            <v>5.5E-2</v>
          </cell>
          <cell r="H22">
            <v>0</v>
          </cell>
          <cell r="I22" t="str">
            <v>Administração Central (AC)</v>
          </cell>
          <cell r="J22">
            <v>4.1000000000000002E-2</v>
          </cell>
        </row>
        <row r="23">
          <cell r="B23" t="str">
            <v>Seguro e Garantia (S+G)</v>
          </cell>
          <cell r="C23" t="str">
            <v xml:space="preserve">De </v>
          </cell>
          <cell r="D23">
            <v>8.0000000000000002E-3</v>
          </cell>
          <cell r="E23">
            <v>0</v>
          </cell>
          <cell r="F23" t="str">
            <v>até</v>
          </cell>
          <cell r="G23">
            <v>0.01</v>
          </cell>
          <cell r="H23">
            <v>0</v>
          </cell>
          <cell r="I23" t="str">
            <v>Seguro e Garantia (S+G)</v>
          </cell>
          <cell r="J23">
            <v>8.9999999999999993E-3</v>
          </cell>
        </row>
        <row r="24">
          <cell r="B24" t="str">
            <v>Risco (R)</v>
          </cell>
          <cell r="C24" t="str">
            <v xml:space="preserve">De </v>
          </cell>
          <cell r="D24">
            <v>9.7000000000000003E-3</v>
          </cell>
          <cell r="E24">
            <v>0</v>
          </cell>
          <cell r="F24" t="str">
            <v>até</v>
          </cell>
          <cell r="G24">
            <v>1.2699999999999999E-2</v>
          </cell>
          <cell r="H24">
            <v>0</v>
          </cell>
          <cell r="I24" t="str">
            <v>Risco (R)</v>
          </cell>
          <cell r="J24">
            <v>1.26E-2</v>
          </cell>
        </row>
        <row r="25">
          <cell r="B25" t="str">
            <v>Despesas financeiras (DF)</v>
          </cell>
          <cell r="C25" t="str">
            <v xml:space="preserve">De </v>
          </cell>
          <cell r="D25">
            <v>5.8999999999999999E-3</v>
          </cell>
          <cell r="E25">
            <v>0</v>
          </cell>
          <cell r="F25" t="str">
            <v>até</v>
          </cell>
          <cell r="G25">
            <v>1.3899999999999999E-2</v>
          </cell>
          <cell r="H25">
            <v>0</v>
          </cell>
          <cell r="I25" t="str">
            <v>Despesas financeiras (DF)</v>
          </cell>
          <cell r="J25">
            <v>1.1900000000000001E-2</v>
          </cell>
        </row>
        <row r="26">
          <cell r="B26" t="str">
            <v>Lucro (L)</v>
          </cell>
          <cell r="C26" t="str">
            <v xml:space="preserve">De </v>
          </cell>
          <cell r="D26">
            <v>6.1600000000000002E-2</v>
          </cell>
          <cell r="E26">
            <v>0</v>
          </cell>
          <cell r="F26" t="str">
            <v>até</v>
          </cell>
          <cell r="G26">
            <v>8.9599999999999999E-2</v>
          </cell>
          <cell r="H26">
            <v>0</v>
          </cell>
          <cell r="I26" t="str">
            <v>Lucro (L)</v>
          </cell>
          <cell r="J26">
            <v>8.9599999999999999E-2</v>
          </cell>
        </row>
        <row r="27">
          <cell r="B27" t="str">
            <v>Tributos (T)</v>
          </cell>
          <cell r="C27" t="str">
            <v>conforme legislação vigente</v>
          </cell>
          <cell r="D27">
            <v>0</v>
          </cell>
          <cell r="E27">
            <v>0</v>
          </cell>
          <cell r="F27">
            <v>0</v>
          </cell>
          <cell r="G27">
            <v>6.1499999999999999E-2</v>
          </cell>
          <cell r="H27">
            <v>0</v>
          </cell>
          <cell r="I27" t="str">
            <v>Tributos (T)</v>
          </cell>
          <cell r="J27">
            <v>6.1499999999999999E-2</v>
          </cell>
        </row>
        <row r="28">
          <cell r="B28" t="str">
            <v>INSS desoneração (E)</v>
          </cell>
          <cell r="C28">
            <v>0</v>
          </cell>
          <cell r="D28">
            <v>0</v>
          </cell>
          <cell r="E28">
            <v>0</v>
          </cell>
          <cell r="F28" t="str">
            <v>ou</v>
          </cell>
          <cell r="G28">
            <v>0.02</v>
          </cell>
          <cell r="H28">
            <v>0</v>
          </cell>
          <cell r="I28" t="str">
            <v>INSS desoneração (E)</v>
          </cell>
          <cell r="J28">
            <v>0.02</v>
          </cell>
        </row>
        <row r="29">
          <cell r="B29" t="str">
            <v>Controle</v>
          </cell>
          <cell r="C29">
            <v>0</v>
          </cell>
          <cell r="D29">
            <v>0</v>
          </cell>
          <cell r="E29">
            <v>0</v>
          </cell>
          <cell r="F29">
            <v>0</v>
          </cell>
          <cell r="G29">
            <v>0</v>
          </cell>
          <cell r="H29">
            <v>0</v>
          </cell>
          <cell r="I29">
            <v>0</v>
          </cell>
          <cell r="J29">
            <v>0</v>
          </cell>
        </row>
        <row r="30">
          <cell r="B30" t="str">
            <v>Administração Central (AC)</v>
          </cell>
          <cell r="C30" t="str">
            <v>ok</v>
          </cell>
          <cell r="D30">
            <v>0</v>
          </cell>
          <cell r="E30">
            <v>0</v>
          </cell>
          <cell r="F30">
            <v>0</v>
          </cell>
          <cell r="G30">
            <v>0</v>
          </cell>
          <cell r="H30">
            <v>0</v>
          </cell>
          <cell r="I30">
            <v>0</v>
          </cell>
          <cell r="J30">
            <v>0</v>
          </cell>
        </row>
        <row r="31">
          <cell r="B31" t="str">
            <v>Seguro e Garantia (S+G)</v>
          </cell>
          <cell r="C31" t="str">
            <v>ok</v>
          </cell>
          <cell r="D31">
            <v>0</v>
          </cell>
          <cell r="E31">
            <v>0</v>
          </cell>
          <cell r="F31">
            <v>0</v>
          </cell>
          <cell r="G31">
            <v>0</v>
          </cell>
          <cell r="H31">
            <v>0</v>
          </cell>
          <cell r="I31">
            <v>0</v>
          </cell>
          <cell r="J31">
            <v>0</v>
          </cell>
        </row>
        <row r="32">
          <cell r="B32" t="str">
            <v>Risco (R)</v>
          </cell>
          <cell r="C32" t="str">
            <v>ok</v>
          </cell>
          <cell r="D32">
            <v>0</v>
          </cell>
          <cell r="E32">
            <v>0</v>
          </cell>
          <cell r="F32">
            <v>0</v>
          </cell>
          <cell r="G32">
            <v>0</v>
          </cell>
          <cell r="H32">
            <v>0</v>
          </cell>
          <cell r="I32">
            <v>0</v>
          </cell>
          <cell r="J32">
            <v>0</v>
          </cell>
        </row>
        <row r="33">
          <cell r="B33" t="str">
            <v>Despesas financeiras (DF)</v>
          </cell>
          <cell r="C33" t="str">
            <v>ok</v>
          </cell>
          <cell r="D33">
            <v>0</v>
          </cell>
          <cell r="E33">
            <v>0</v>
          </cell>
          <cell r="F33">
            <v>0</v>
          </cell>
          <cell r="G33">
            <v>0</v>
          </cell>
          <cell r="H33">
            <v>0</v>
          </cell>
          <cell r="I33">
            <v>0</v>
          </cell>
          <cell r="J33">
            <v>0</v>
          </cell>
        </row>
        <row r="34">
          <cell r="B34" t="str">
            <v>Lucro (L)</v>
          </cell>
          <cell r="C34" t="str">
            <v>ok</v>
          </cell>
          <cell r="D34">
            <v>0</v>
          </cell>
          <cell r="E34">
            <v>0</v>
          </cell>
          <cell r="F34">
            <v>0</v>
          </cell>
          <cell r="G34">
            <v>0</v>
          </cell>
          <cell r="H34">
            <v>0</v>
          </cell>
          <cell r="I34">
            <v>0</v>
          </cell>
          <cell r="J34">
            <v>0</v>
          </cell>
        </row>
        <row r="35">
          <cell r="B35" t="str">
            <v>Tributos (T)</v>
          </cell>
          <cell r="C35" t="str">
            <v>ok</v>
          </cell>
          <cell r="D35">
            <v>0</v>
          </cell>
          <cell r="E35">
            <v>0</v>
          </cell>
          <cell r="F35">
            <v>0</v>
          </cell>
          <cell r="G35">
            <v>0</v>
          </cell>
          <cell r="H35">
            <v>0</v>
          </cell>
          <cell r="I35">
            <v>0</v>
          </cell>
          <cell r="J35">
            <v>0</v>
          </cell>
        </row>
        <row r="36">
          <cell r="B36" t="str">
            <v>INSS desoneração (E)</v>
          </cell>
          <cell r="C36" t="str">
            <v>ok</v>
          </cell>
          <cell r="D36">
            <v>0</v>
          </cell>
          <cell r="E36">
            <v>0</v>
          </cell>
          <cell r="F36">
            <v>0</v>
          </cell>
          <cell r="G36">
            <v>0</v>
          </cell>
          <cell r="H36">
            <v>0</v>
          </cell>
          <cell r="I36">
            <v>0</v>
          </cell>
          <cell r="J36">
            <v>0</v>
          </cell>
        </row>
        <row r="37">
          <cell r="B37" t="str">
            <v>BDI CALCULADO ----&gt;</v>
          </cell>
          <cell r="C37" t="str">
            <v>BDI = (1+AC+S+R+G)*(1+DF)*(1+L)/(1-(T+E))</v>
          </cell>
          <cell r="D37">
            <v>0</v>
          </cell>
          <cell r="E37">
            <v>0</v>
          </cell>
          <cell r="F37">
            <v>0</v>
          </cell>
          <cell r="G37">
            <v>0</v>
          </cell>
          <cell r="H37">
            <v>0</v>
          </cell>
          <cell r="I37">
            <v>0</v>
          </cell>
          <cell r="J37">
            <v>0.27550000000000002</v>
          </cell>
        </row>
        <row r="38">
          <cell r="B38">
            <v>0</v>
          </cell>
          <cell r="C38" t="str">
            <v>BDI ADMISSÍVEL</v>
          </cell>
          <cell r="D38">
            <v>0</v>
          </cell>
          <cell r="E38">
            <v>0</v>
          </cell>
          <cell r="F38">
            <v>0</v>
          </cell>
          <cell r="G38">
            <v>0</v>
          </cell>
          <cell r="H38">
            <v>0</v>
          </cell>
          <cell r="I38">
            <v>0</v>
          </cell>
          <cell r="J38">
            <v>0</v>
          </cell>
        </row>
        <row r="39">
          <cell r="B39">
            <v>0</v>
          </cell>
          <cell r="C39">
            <v>0</v>
          </cell>
          <cell r="D39">
            <v>0</v>
          </cell>
          <cell r="E39">
            <v>0</v>
          </cell>
          <cell r="F39">
            <v>0</v>
          </cell>
          <cell r="G39">
            <v>0</v>
          </cell>
          <cell r="H39">
            <v>0</v>
          </cell>
          <cell r="I39">
            <v>0</v>
          </cell>
          <cell r="J39">
            <v>0</v>
          </cell>
        </row>
        <row r="40">
          <cell r="B40" t="str">
            <v>Conforme legislação vigente</v>
          </cell>
          <cell r="C40" t="str">
            <v>Contagem</v>
          </cell>
          <cell r="D40">
            <v>0</v>
          </cell>
          <cell r="E40" t="str">
            <v>MG</v>
          </cell>
          <cell r="F40">
            <v>0</v>
          </cell>
          <cell r="G40">
            <v>0</v>
          </cell>
          <cell r="H40">
            <v>0</v>
          </cell>
          <cell r="I40">
            <v>0</v>
          </cell>
          <cell r="J40">
            <v>0</v>
          </cell>
        </row>
        <row r="41">
          <cell r="B41">
            <v>0</v>
          </cell>
          <cell r="C41">
            <v>0</v>
          </cell>
          <cell r="D41">
            <v>0</v>
          </cell>
          <cell r="E41">
            <v>0</v>
          </cell>
          <cell r="F41">
            <v>0</v>
          </cell>
          <cell r="G41">
            <v>0</v>
          </cell>
          <cell r="H41">
            <v>0</v>
          </cell>
          <cell r="I41">
            <v>0</v>
          </cell>
          <cell r="J41">
            <v>0</v>
          </cell>
        </row>
        <row r="42">
          <cell r="B42" t="str">
            <v>Tributos - (PIS, COFINS, ISS).</v>
          </cell>
          <cell r="C42">
            <v>0</v>
          </cell>
          <cell r="D42">
            <v>0</v>
          </cell>
          <cell r="E42">
            <v>0</v>
          </cell>
          <cell r="F42">
            <v>0</v>
          </cell>
          <cell r="G42">
            <v>0</v>
          </cell>
          <cell r="H42">
            <v>0</v>
          </cell>
          <cell r="I42">
            <v>0</v>
          </cell>
          <cell r="J42">
            <v>0</v>
          </cell>
        </row>
        <row r="43">
          <cell r="B43" t="str">
            <v>ISS:</v>
          </cell>
          <cell r="C43">
            <v>2.5000000000000001E-2</v>
          </cell>
          <cell r="D43" t="str">
            <v>- LEI MUNICIPAL</v>
          </cell>
          <cell r="E43">
            <v>0</v>
          </cell>
          <cell r="F43">
            <v>0</v>
          </cell>
          <cell r="G43">
            <v>0</v>
          </cell>
          <cell r="H43">
            <v>0</v>
          </cell>
          <cell r="I43">
            <v>0</v>
          </cell>
          <cell r="J43">
            <v>0</v>
          </cell>
        </row>
        <row r="44">
          <cell r="B44" t="str">
            <v>PIS:</v>
          </cell>
          <cell r="C44">
            <v>6.4999999999999997E-3</v>
          </cell>
          <cell r="D44">
            <v>0</v>
          </cell>
          <cell r="E44">
            <v>0</v>
          </cell>
          <cell r="F44">
            <v>0</v>
          </cell>
          <cell r="G44">
            <v>0</v>
          </cell>
          <cell r="H44" t="str">
            <v xml:space="preserve">            ∑ =</v>
          </cell>
          <cell r="I44">
            <v>6.1499999999999999E-2</v>
          </cell>
          <cell r="J44">
            <v>0</v>
          </cell>
        </row>
        <row r="45">
          <cell r="B45" t="str">
            <v>COFINS:</v>
          </cell>
          <cell r="C45">
            <v>0.03</v>
          </cell>
          <cell r="D45">
            <v>0</v>
          </cell>
          <cell r="E45">
            <v>0</v>
          </cell>
          <cell r="F45">
            <v>0</v>
          </cell>
          <cell r="G45">
            <v>0</v>
          </cell>
          <cell r="H45">
            <v>0</v>
          </cell>
          <cell r="I45">
            <v>0</v>
          </cell>
          <cell r="J45">
            <v>0</v>
          </cell>
        </row>
        <row r="46">
          <cell r="B46">
            <v>0</v>
          </cell>
          <cell r="C46">
            <v>0</v>
          </cell>
          <cell r="D46">
            <v>0</v>
          </cell>
          <cell r="E46">
            <v>0</v>
          </cell>
          <cell r="F46">
            <v>0</v>
          </cell>
          <cell r="G46">
            <v>0</v>
          </cell>
          <cell r="H46">
            <v>0</v>
          </cell>
          <cell r="I46">
            <v>0</v>
          </cell>
          <cell r="J46">
            <v>0</v>
          </cell>
        </row>
        <row r="47">
          <cell r="B47">
            <v>0</v>
          </cell>
          <cell r="C47">
            <v>0</v>
          </cell>
          <cell r="D47">
            <v>0</v>
          </cell>
          <cell r="E47">
            <v>0</v>
          </cell>
          <cell r="F47">
            <v>0</v>
          </cell>
          <cell r="G47">
            <v>0</v>
          </cell>
          <cell r="H47">
            <v>0</v>
          </cell>
          <cell r="I47">
            <v>0</v>
          </cell>
          <cell r="J47">
            <v>0</v>
          </cell>
        </row>
        <row r="48">
          <cell r="B48">
            <v>0</v>
          </cell>
          <cell r="C48" t="str">
            <v>Responsável Técnico:</v>
          </cell>
          <cell r="D48" t="str">
            <v>EDUARDO KEN MIZUTA</v>
          </cell>
          <cell r="E48">
            <v>0</v>
          </cell>
          <cell r="F48">
            <v>0</v>
          </cell>
          <cell r="G48">
            <v>0</v>
          </cell>
          <cell r="H48">
            <v>0</v>
          </cell>
          <cell r="I48">
            <v>0</v>
          </cell>
          <cell r="J48">
            <v>0</v>
          </cell>
        </row>
        <row r="49">
          <cell r="B49">
            <v>0</v>
          </cell>
          <cell r="C49" t="str">
            <v>CREA-MG:</v>
          </cell>
          <cell r="D49" t="str">
            <v>139067/D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row r="2">
          <cell r="B2" t="str">
            <v>Acórdão 2622/2013 - CE 424/2013</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ATERRO_1"/>
      <sheetName val="ATERRO_2"/>
      <sheetName val="ATERRO_2_DR"/>
      <sheetName val="ATERRO_3"/>
      <sheetName val="ATERRO_3_DR"/>
      <sheetName val="ATERRO_4"/>
      <sheetName val="CAMINHO_SERV_"/>
      <sheetName val="600_FoFo_TERRA"/>
      <sheetName val="600_FoFo_ASFALTO"/>
      <sheetName val="300_FoFo_TERRA"/>
      <sheetName val="300_FoFo_ASFALTO"/>
      <sheetName val="TRV_AÉREA_600"/>
      <sheetName val="BLOCOS_ANCORAGEM"/>
      <sheetName val="BLOCOS_TRAVESSIAS"/>
      <sheetName val="ENVELOP__DE_REDE"/>
      <sheetName val="CX_DESC__E_VENTOSA"/>
      <sheetName val="BUEIRO_Ø_1_500_"/>
      <sheetName val="GALERIA_CELULAR"/>
      <sheetName val="TRAVESSIA_BUEIRO"/>
      <sheetName val="CAPTAÇÃO_CIVIL"/>
      <sheetName val="ELEV__COMPERJ"/>
      <sheetName val="CX_DISTRIBUIÇÃO"/>
      <sheetName val="TANQUE_CONTATO"/>
      <sheetName val="SISTEMA_RECIRC_"/>
      <sheetName val="SISTEMA_LODO"/>
      <sheetName val="SISTEMA_CLORO"/>
      <sheetName val="MOD__TRATAMENTO"/>
      <sheetName val="URBANIZ_ETA"/>
      <sheetName val="COMPT_IND"/>
      <sheetName val="PASSARELLI_IND"/>
      <sheetName val="CRON__CONS_"/>
      <sheetName val="EQUIPMT_"/>
      <sheetName val="ATERRO_11"/>
      <sheetName val="ATERRO_21"/>
      <sheetName val="ATERRO_2_DR1"/>
      <sheetName val="ATERRO_31"/>
      <sheetName val="ATERRO_3_DR1"/>
      <sheetName val="ATERRO_41"/>
      <sheetName val="CAMINHO_SERV_1"/>
      <sheetName val="600_FoFo_TERRA1"/>
      <sheetName val="600_FoFo_ASFALTO1"/>
      <sheetName val="300_FoFo_TERRA1"/>
      <sheetName val="300_FoFo_ASFALTO1"/>
      <sheetName val="TRV_AÉREA_6001"/>
      <sheetName val="BLOCOS_ANCORAGEM1"/>
      <sheetName val="BLOCOS_TRAVESSIAS1"/>
      <sheetName val="ENVELOP__DE_REDE1"/>
      <sheetName val="CX_DESC__E_VENTOSA1"/>
      <sheetName val="BUEIRO_Ø_1_500_1"/>
      <sheetName val="GALERIA_CELULAR1"/>
      <sheetName val="TRAVESSIA_BUEIRO1"/>
      <sheetName val="CAPTAÇÃO_CIVIL1"/>
      <sheetName val="ELEV__COMPERJ1"/>
      <sheetName val="CX_DISTRIBUIÇÃO1"/>
      <sheetName val="TANQUE_CONTATO1"/>
      <sheetName val="SISTEMA_RECIRC_1"/>
      <sheetName val="SISTEMA_LODO1"/>
      <sheetName val="SISTEMA_CLORO1"/>
      <sheetName val="MOD__TRATAMENTO1"/>
      <sheetName val="URBANIZ_ETA1"/>
      <sheetName val="COMPT_IND1"/>
      <sheetName val="PASSARELLI_IND1"/>
      <sheetName val="CRON__CONS_1"/>
      <sheetName val="EQUIPMT_1"/>
      <sheetName val="ATERRO_12"/>
      <sheetName val="ATERRO_22"/>
      <sheetName val="ATERRO_2_DR2"/>
      <sheetName val="ATERRO_32"/>
      <sheetName val="ATERRO_3_DR2"/>
      <sheetName val="ATERRO_42"/>
      <sheetName val="CAMINHO_SERV_2"/>
      <sheetName val="600_FoFo_TERRA2"/>
      <sheetName val="600_FoFo_ASFALTO2"/>
      <sheetName val="300_FoFo_TERRA2"/>
      <sheetName val="300_FoFo_ASFALTO2"/>
      <sheetName val="TRV_AÉREA_6002"/>
      <sheetName val="BLOCOS_ANCORAGEM2"/>
      <sheetName val="BLOCOS_TRAVESSIAS2"/>
      <sheetName val="ENVELOP__DE_REDE2"/>
      <sheetName val="CX_DESC__E_VENTOSA2"/>
      <sheetName val="BUEIRO_Ø_1_500_2"/>
      <sheetName val="GALERIA_CELULAR2"/>
      <sheetName val="TRAVESSIA_BUEIRO2"/>
      <sheetName val="CAPTAÇÃO_CIVIL2"/>
      <sheetName val="ELEV__COMPERJ2"/>
      <sheetName val="CX_DISTRIBUIÇÃO2"/>
      <sheetName val="TANQUE_CONTATO2"/>
      <sheetName val="SISTEMA_RECIRC_2"/>
      <sheetName val="SISTEMA_LODO2"/>
      <sheetName val="SISTEMA_CLORO2"/>
      <sheetName val="MOD__TRATAMENTO2"/>
      <sheetName val="URBANIZ_ETA2"/>
      <sheetName val="COMPT_IND2"/>
      <sheetName val="PASSARELLI_IND2"/>
      <sheetName val="CRON__CONS_2"/>
      <sheetName val="EQUIPMT_2"/>
      <sheetName val="ATERRO_13"/>
      <sheetName val="ATERRO_23"/>
      <sheetName val="ATERRO_2_DR3"/>
      <sheetName val="ATERRO_33"/>
      <sheetName val="ATERRO_3_DR3"/>
      <sheetName val="ATERRO_43"/>
      <sheetName val="CAMINHO_SERV_3"/>
      <sheetName val="600_FoFo_TERRA3"/>
      <sheetName val="600_FoFo_ASFALTO3"/>
      <sheetName val="300_FoFo_TERRA3"/>
      <sheetName val="300_FoFo_ASFALTO3"/>
      <sheetName val="TRV_AÉREA_6003"/>
      <sheetName val="BLOCOS_ANCORAGEM3"/>
      <sheetName val="BLOCOS_TRAVESSIAS3"/>
      <sheetName val="ENVELOP__DE_REDE3"/>
      <sheetName val="CX_DESC__E_VENTOSA3"/>
      <sheetName val="BUEIRO_Ø_1_500_3"/>
      <sheetName val="GALERIA_CELULAR3"/>
      <sheetName val="TRAVESSIA_BUEIRO3"/>
      <sheetName val="CAPTAÇÃO_CIVIL3"/>
      <sheetName val="ELEV__COMPERJ3"/>
      <sheetName val="CX_DISTRIBUIÇÃO3"/>
      <sheetName val="TANQUE_CONTATO3"/>
      <sheetName val="SISTEMA_RECIRC_3"/>
      <sheetName val="SISTEMA_LODO3"/>
      <sheetName val="SISTEMA_CLORO3"/>
      <sheetName val="MOD__TRATAMENTO3"/>
      <sheetName val="URBANIZ_ETA3"/>
      <sheetName val="COMPT_IND3"/>
      <sheetName val="PASSARELLI_IND3"/>
      <sheetName val="CRON__CONS_3"/>
      <sheetName val="EQUIPMT_3"/>
      <sheetName val="ATERRO_15"/>
      <sheetName val="ATERRO_25"/>
      <sheetName val="ATERRO_2_DR5"/>
      <sheetName val="ATERRO_35"/>
      <sheetName val="ATERRO_3_DR5"/>
      <sheetName val="ATERRO_45"/>
      <sheetName val="CAMINHO_SERV_5"/>
      <sheetName val="600_FoFo_TERRA5"/>
      <sheetName val="600_FoFo_ASFALTO5"/>
      <sheetName val="300_FoFo_TERRA5"/>
      <sheetName val="300_FoFo_ASFALTO5"/>
      <sheetName val="TRV_AÉREA_6005"/>
      <sheetName val="BLOCOS_ANCORAGEM5"/>
      <sheetName val="BLOCOS_TRAVESSIAS5"/>
      <sheetName val="ENVELOP__DE_REDE5"/>
      <sheetName val="CX_DESC__E_VENTOSA5"/>
      <sheetName val="BUEIRO_Ø_1_500_5"/>
      <sheetName val="GALERIA_CELULAR5"/>
      <sheetName val="TRAVESSIA_BUEIRO5"/>
      <sheetName val="CAPTAÇÃO_CIVIL5"/>
      <sheetName val="ELEV__COMPERJ5"/>
      <sheetName val="CX_DISTRIBUIÇÃO5"/>
      <sheetName val="TANQUE_CONTATO5"/>
      <sheetName val="SISTEMA_RECIRC_5"/>
      <sheetName val="SISTEMA_LODO5"/>
      <sheetName val="SISTEMA_CLORO5"/>
      <sheetName val="MOD__TRATAMENTO5"/>
      <sheetName val="URBANIZ_ETA5"/>
      <sheetName val="COMPT_IND5"/>
      <sheetName val="PASSARELLI_IND5"/>
      <sheetName val="CRON__CONS_5"/>
      <sheetName val="EQUIPMT_5"/>
      <sheetName val="ATERRO_14"/>
      <sheetName val="ATERRO_24"/>
      <sheetName val="ATERRO_2_DR4"/>
      <sheetName val="ATERRO_34"/>
      <sheetName val="ATERRO_3_DR4"/>
      <sheetName val="ATERRO_44"/>
      <sheetName val="CAMINHO_SERV_4"/>
      <sheetName val="600_FoFo_TERRA4"/>
      <sheetName val="600_FoFo_ASFALTO4"/>
      <sheetName val="300_FoFo_TERRA4"/>
      <sheetName val="300_FoFo_ASFALTO4"/>
      <sheetName val="TRV_AÉREA_6004"/>
      <sheetName val="BLOCOS_ANCORAGEM4"/>
      <sheetName val="BLOCOS_TRAVESSIAS4"/>
      <sheetName val="ENVELOP__DE_REDE4"/>
      <sheetName val="CX_DESC__E_VENTOSA4"/>
      <sheetName val="BUEIRO_Ø_1_500_4"/>
      <sheetName val="GALERIA_CELULAR4"/>
      <sheetName val="TRAVESSIA_BUEIRO4"/>
      <sheetName val="CAPTAÇÃO_CIVIL4"/>
      <sheetName val="ELEV__COMPERJ4"/>
      <sheetName val="CX_DISTRIBUIÇÃO4"/>
      <sheetName val="TANQUE_CONTATO4"/>
      <sheetName val="SISTEMA_RECIRC_4"/>
      <sheetName val="SISTEMA_LODO4"/>
      <sheetName val="SISTEMA_CLORO4"/>
      <sheetName val="MOD__TRATAMENTO4"/>
      <sheetName val="URBANIZ_ETA4"/>
      <sheetName val="COMPT_IND4"/>
      <sheetName val="PASSARELLI_IND4"/>
      <sheetName val="CRON__CONS_4"/>
      <sheetName val="EQUIPMT_4"/>
      <sheetName val="ATERRO_16"/>
      <sheetName val="ATERRO_26"/>
      <sheetName val="ATERRO_2_DR6"/>
      <sheetName val="ATERRO_36"/>
      <sheetName val="ATERRO_3_DR6"/>
      <sheetName val="ATERRO_46"/>
      <sheetName val="CAMINHO_SERV_6"/>
      <sheetName val="600_FoFo_TERRA6"/>
      <sheetName val="600_FoFo_ASFALTO6"/>
      <sheetName val="300_FoFo_TERRA6"/>
      <sheetName val="300_FoFo_ASFALTO6"/>
      <sheetName val="TRV_AÉREA_6006"/>
      <sheetName val="BLOCOS_ANCORAGEM6"/>
      <sheetName val="BLOCOS_TRAVESSIAS6"/>
      <sheetName val="ENVELOP__DE_REDE6"/>
      <sheetName val="CX_DESC__E_VENTOSA6"/>
      <sheetName val="BUEIRO_Ø_1_500_6"/>
      <sheetName val="GALERIA_CELULAR6"/>
      <sheetName val="TRAVESSIA_BUEIRO6"/>
      <sheetName val="CAPTAÇÃO_CIVIL6"/>
      <sheetName val="ELEV__COMPERJ6"/>
      <sheetName val="CX_DISTRIBUIÇÃO6"/>
      <sheetName val="TANQUE_CONTATO6"/>
      <sheetName val="SISTEMA_RECIRC_6"/>
      <sheetName val="SISTEMA_LODO6"/>
      <sheetName val="SISTEMA_CLORO6"/>
      <sheetName val="MOD__TRATAMENTO6"/>
      <sheetName val="URBANIZ_ETA6"/>
      <sheetName val="COMPT_IND6"/>
      <sheetName val="PASSARELLI_IND6"/>
      <sheetName val="CRON__CONS_6"/>
      <sheetName val="EQUIPMT_6"/>
      <sheetName val="ATERRO_17"/>
      <sheetName val="ATERRO_27"/>
      <sheetName val="ATERRO_2_DR7"/>
      <sheetName val="ATERRO_37"/>
      <sheetName val="ATERRO_3_DR7"/>
      <sheetName val="ATERRO_47"/>
      <sheetName val="CAMINHO_SERV_7"/>
      <sheetName val="600_FoFo_TERRA7"/>
      <sheetName val="600_FoFo_ASFALTO7"/>
      <sheetName val="300_FoFo_TERRA7"/>
      <sheetName val="300_FoFo_ASFALTO7"/>
      <sheetName val="TRV_AÉREA_6007"/>
      <sheetName val="BLOCOS_ANCORAGEM7"/>
      <sheetName val="BLOCOS_TRAVESSIAS7"/>
      <sheetName val="ENVELOP__DE_REDE7"/>
      <sheetName val="CX_DESC__E_VENTOSA7"/>
      <sheetName val="BUEIRO_Ø_1_500_7"/>
      <sheetName val="GALERIA_CELULAR7"/>
      <sheetName val="TRAVESSIA_BUEIRO7"/>
      <sheetName val="CAPTAÇÃO_CIVIL7"/>
      <sheetName val="ELEV__COMPERJ7"/>
      <sheetName val="CX_DISTRIBUIÇÃO7"/>
      <sheetName val="TANQUE_CONTATO7"/>
      <sheetName val="SISTEMA_RECIRC_7"/>
      <sheetName val="SISTEMA_LODO7"/>
      <sheetName val="SISTEMA_CLORO7"/>
      <sheetName val="MOD__TRATAMENTO7"/>
      <sheetName val="URBANIZ_ETA7"/>
      <sheetName val="COMPT_IND7"/>
      <sheetName val="PASSARELLI_IND7"/>
      <sheetName val="CRON__CONS_7"/>
      <sheetName val="EQUIPMT_7"/>
      <sheetName val="ATERRO_18"/>
      <sheetName val="ATERRO_28"/>
      <sheetName val="ATERRO_2_DR8"/>
      <sheetName val="ATERRO_38"/>
      <sheetName val="ATERRO_3_DR8"/>
      <sheetName val="ATERRO_48"/>
      <sheetName val="CAMINHO_SERV_8"/>
      <sheetName val="600_FoFo_TERRA8"/>
      <sheetName val="600_FoFo_ASFALTO8"/>
      <sheetName val="300_FoFo_TERRA8"/>
      <sheetName val="300_FoFo_ASFALTO8"/>
      <sheetName val="TRV_AÉREA_6008"/>
      <sheetName val="BLOCOS_ANCORAGEM8"/>
      <sheetName val="BLOCOS_TRAVESSIAS8"/>
      <sheetName val="ENVELOP__DE_REDE8"/>
      <sheetName val="CX_DESC__E_VENTOSA8"/>
      <sheetName val="BUEIRO_Ø_1_500_8"/>
      <sheetName val="GALERIA_CELULAR8"/>
      <sheetName val="TRAVESSIA_BUEIRO8"/>
      <sheetName val="CAPTAÇÃO_CIVIL8"/>
      <sheetName val="ELEV__COMPERJ8"/>
      <sheetName val="CX_DISTRIBUIÇÃO8"/>
      <sheetName val="TANQUE_CONTATO8"/>
      <sheetName val="SISTEMA_RECIRC_8"/>
      <sheetName val="SISTEMA_LODO8"/>
      <sheetName val="SISTEMA_CLORO8"/>
      <sheetName val="MOD__TRATAMENTO8"/>
      <sheetName val="URBANIZ_ETA8"/>
      <sheetName val="COMPT_IND8"/>
      <sheetName val="PASSARELLI_IND8"/>
      <sheetName val="CRON__CONS_8"/>
      <sheetName val="EQUIPMT_8"/>
      <sheetName val="ATERRO_19"/>
      <sheetName val="ATERRO_29"/>
      <sheetName val="ATERRO_2_DR9"/>
      <sheetName val="ATERRO_39"/>
      <sheetName val="ATERRO_3_DR9"/>
      <sheetName val="ATERRO_49"/>
      <sheetName val="CAMINHO_SERV_9"/>
      <sheetName val="600_FoFo_TERRA9"/>
      <sheetName val="600_FoFo_ASFALTO9"/>
      <sheetName val="300_FoFo_TERRA9"/>
      <sheetName val="300_FoFo_ASFALTO9"/>
      <sheetName val="TRV_AÉREA_6009"/>
      <sheetName val="BLOCOS_ANCORAGEM9"/>
      <sheetName val="BLOCOS_TRAVESSIAS9"/>
      <sheetName val="ENVELOP__DE_REDE9"/>
      <sheetName val="CX_DESC__E_VENTOSA9"/>
      <sheetName val="BUEIRO_Ø_1_500_9"/>
      <sheetName val="GALERIA_CELULAR9"/>
      <sheetName val="TRAVESSIA_BUEIRO9"/>
      <sheetName val="CAPTAÇÃO_CIVIL9"/>
      <sheetName val="ELEV__COMPERJ9"/>
      <sheetName val="CX_DISTRIBUIÇÃO9"/>
      <sheetName val="TANQUE_CONTATO9"/>
      <sheetName val="SISTEMA_RECIRC_9"/>
      <sheetName val="SISTEMA_LODO9"/>
      <sheetName val="SISTEMA_CLORO9"/>
      <sheetName val="MOD__TRATAMENTO9"/>
      <sheetName val="URBANIZ_ETA9"/>
      <sheetName val="COMPT_IND9"/>
      <sheetName val="PASSARELLI_IND9"/>
      <sheetName val="CRON__CONS_9"/>
      <sheetName val="EQUIPMT_9"/>
      <sheetName val="ATERRO_110"/>
      <sheetName val="ATERRO_210"/>
      <sheetName val="ATERRO_2_DR10"/>
      <sheetName val="ATERRO_310"/>
      <sheetName val="ATERRO_3_DR10"/>
      <sheetName val="ATERRO_410"/>
      <sheetName val="CAMINHO_SERV_10"/>
      <sheetName val="600_FoFo_TERRA10"/>
      <sheetName val="600_FoFo_ASFALTO10"/>
      <sheetName val="300_FoFo_TERRA10"/>
      <sheetName val="300_FoFo_ASFALTO10"/>
      <sheetName val="TRV_AÉREA_60010"/>
      <sheetName val="BLOCOS_ANCORAGEM10"/>
      <sheetName val="BLOCOS_TRAVESSIAS10"/>
      <sheetName val="ENVELOP__DE_REDE10"/>
      <sheetName val="CX_DESC__E_VENTOSA10"/>
      <sheetName val="BUEIRO_Ø_1_500_10"/>
      <sheetName val="GALERIA_CELULAR10"/>
      <sheetName val="TRAVESSIA_BUEIRO10"/>
      <sheetName val="CAPTAÇÃO_CIVIL10"/>
      <sheetName val="ELEV__COMPERJ10"/>
      <sheetName val="CX_DISTRIBUIÇÃO10"/>
      <sheetName val="TANQUE_CONTATO10"/>
      <sheetName val="SISTEMA_RECIRC_10"/>
      <sheetName val="SISTEMA_LODO10"/>
      <sheetName val="SISTEMA_CLORO10"/>
      <sheetName val="MOD__TRATAMENTO10"/>
      <sheetName val="URBANIZ_ETA10"/>
      <sheetName val="COMPT_IND10"/>
      <sheetName val="PASSARELLI_IND10"/>
      <sheetName val="CRON__CONS_10"/>
      <sheetName val="EQUIPMT_10"/>
      <sheetName val="ATERRO_111"/>
      <sheetName val="ATERRO_211"/>
      <sheetName val="ATERRO_2_DR11"/>
      <sheetName val="ATERRO_311"/>
      <sheetName val="ATERRO_3_DR11"/>
      <sheetName val="ATERRO_411"/>
      <sheetName val="CAMINHO_SERV_11"/>
      <sheetName val="600_FoFo_TERRA11"/>
      <sheetName val="600_FoFo_ASFALTO11"/>
      <sheetName val="300_FoFo_TERRA11"/>
      <sheetName val="300_FoFo_ASFALTO11"/>
      <sheetName val="TRV_AÉREA_60011"/>
      <sheetName val="BLOCOS_ANCORAGEM11"/>
      <sheetName val="BLOCOS_TRAVESSIAS11"/>
      <sheetName val="ENVELOP__DE_REDE11"/>
      <sheetName val="CX_DESC__E_VENTOSA11"/>
      <sheetName val="BUEIRO_Ø_1_500_11"/>
      <sheetName val="GALERIA_CELULAR11"/>
      <sheetName val="TRAVESSIA_BUEIRO11"/>
      <sheetName val="CAPTAÇÃO_CIVIL11"/>
      <sheetName val="ELEV__COMPERJ11"/>
      <sheetName val="CX_DISTRIBUIÇÃO11"/>
      <sheetName val="TANQUE_CONTATO11"/>
      <sheetName val="SISTEMA_RECIRC_11"/>
      <sheetName val="SISTEMA_LODO11"/>
      <sheetName val="SISTEMA_CLORO11"/>
      <sheetName val="MOD__TRATAMENTO11"/>
      <sheetName val="URBANIZ_ETA11"/>
      <sheetName val="COMPT_IND11"/>
      <sheetName val="PASSARELLI_IND11"/>
      <sheetName val="CRON__CONS_11"/>
      <sheetName val="EQUIPMT_11"/>
      <sheetName val="Fund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Viga_Benkellman1"/>
      <sheetName val="Estudo_Estatístico1"/>
      <sheetName val="Pro_-_10_norma_A1"/>
      <sheetName val="Pró_-_11_norma_B1"/>
      <sheetName val="Resumo_subtrechos_homgêneos1"/>
      <sheetName val="Demonstrativo_Dimensionamento1"/>
      <sheetName val="Camadas_Mat__Distintos1"/>
      <sheetName val="CRON_NOVO_ARIPUANA"/>
      <sheetName val="Custo_do_CM-301"/>
      <sheetName val="Quadro_+_Gráfico1"/>
      <sheetName val="Conc_20"/>
      <sheetName val="memória_de_calculo_liquida1"/>
      <sheetName val="Desp__Apoio1"/>
      <sheetName val="Carimbo_de_Nota"/>
      <sheetName val="Fresagem_de_Pista_Ago-98"/>
      <sheetName val="PLANILHA_ATUALIZADA"/>
      <sheetName val="SUMÁRIO_GERAL"/>
      <sheetName val="CAPA_CD"/>
      <sheetName val="Encargos_Sociais"/>
      <sheetName val="Quadro_Bueiros"/>
      <sheetName val="MP_CUB"/>
      <sheetName val="CBR_Jazida"/>
      <sheetName val="Custo_da_Imprimação"/>
      <sheetName val="Custo_da_Pintura_de_Ligação"/>
      <sheetName val="RP-1_SB_(3)"/>
      <sheetName val="Resumo_Financeiro"/>
      <sheetName val="7CONT_FIN"/>
      <sheetName val="Entrada_de_Dados"/>
      <sheetName val="Dados_do_Contrato"/>
      <sheetName val="MT-358_Sin_Hor_"/>
      <sheetName val="MT-358_Sin_Vert_"/>
      <sheetName val="MT-358_Disp__Aux_"/>
      <sheetName val="MT_220_Disp_Aux"/>
      <sheetName val="Controle_financeiro"/>
      <sheetName val="Vert__item_1"/>
      <sheetName val="Seg__e_Canalizacao"/>
      <sheetName val="RELATÓRIO_FOTOGRAFICO"/>
      <sheetName val="RESUMO_DE_DIÁRIO_DE_OBRAS"/>
      <sheetName val="Cont_fin__Reajustamento"/>
      <sheetName val="Viga_Benkellman2"/>
      <sheetName val="Estudo_Estatístico2"/>
      <sheetName val="Pro_-_10_norma_A2"/>
      <sheetName val="Pró_-_11_norma_B2"/>
      <sheetName val="Resumo_subtrechos_homgêneos2"/>
      <sheetName val="Demonstrativo_Dimensionamento2"/>
      <sheetName val="Camadas_Mat__Distintos2"/>
      <sheetName val="CRON_NOVO_ARIPUANA1"/>
      <sheetName val="Custo_do_CM-302"/>
      <sheetName val="Quadro_+_Gráfico2"/>
      <sheetName val="Conc_201"/>
      <sheetName val="memória_de_calculo_liquida2"/>
      <sheetName val="Desp__Apoio2"/>
      <sheetName val="Carimbo_de_Nota1"/>
      <sheetName val="Fresagem_de_Pista_Ago-981"/>
      <sheetName val="PLANILHA_ATUALIZADA1"/>
      <sheetName val="SUMÁRIO_GERAL1"/>
      <sheetName val="CAPA_CD1"/>
      <sheetName val="Encargos_Sociais1"/>
      <sheetName val="Quadro_Bueiros1"/>
      <sheetName val="MP_CUB1"/>
      <sheetName val="CBR_Jazida1"/>
      <sheetName val="Custo_da_Imprimação1"/>
      <sheetName val="Custo_da_Pintura_de_Ligação1"/>
      <sheetName val="Viga_Benkellman3"/>
      <sheetName val="Estudo_Estatístico3"/>
      <sheetName val="Pro_-_10_norma_A3"/>
      <sheetName val="Pró_-_11_norma_B3"/>
      <sheetName val="Resumo_subtrechos_homgêneos3"/>
      <sheetName val="Demonstrativo_Dimensionamento3"/>
      <sheetName val="Camadas_Mat__Distintos3"/>
      <sheetName val="CRON_NOVO_ARIPUANA2"/>
      <sheetName val="Custo_do_CM-303"/>
      <sheetName val="Quadro_+_Gráfico3"/>
      <sheetName val="Conc_202"/>
      <sheetName val="memória_de_calculo_liquida3"/>
      <sheetName val="Desp__Apoio3"/>
      <sheetName val="Carimbo_de_Nota2"/>
      <sheetName val="Fresagem_de_Pista_Ago-982"/>
      <sheetName val="PLANILHA_ATUALIZADA2"/>
      <sheetName val="SUMÁRIO_GERAL2"/>
      <sheetName val="CAPA_CD2"/>
      <sheetName val="Encargos_Sociais2"/>
      <sheetName val="Quadro_Bueiros2"/>
      <sheetName val="MP_CUB2"/>
      <sheetName val="CBR_Jazida2"/>
      <sheetName val="Custo_da_Imprimação2"/>
      <sheetName val="Custo_da_Pintura_de_Ligação2"/>
      <sheetName val="RP-1_SB_(3)1"/>
      <sheetName val="Resumo_Financeiro1"/>
      <sheetName val="7CONT_FIN1"/>
      <sheetName val="Entrada_de_Dados1"/>
      <sheetName val="Dados_do_Contrato1"/>
      <sheetName val="MT-358_Sin_Hor_1"/>
      <sheetName val="MT-358_Sin_Vert_1"/>
      <sheetName val="MT-358_Disp__Aux_1"/>
      <sheetName val="MT_220_Disp_Aux1"/>
      <sheetName val="Controle_financeiro1"/>
      <sheetName val="Vert__item_11"/>
      <sheetName val="Seg__e_Canalizacao1"/>
      <sheetName val="RELATÓRIO_FOTOGRAFICO1"/>
      <sheetName val="RESUMO_DE_DIÁRIO_DE_OBRAS1"/>
      <sheetName val="Cont_fin__Reajustamento1"/>
      <sheetName val="Viga_Benkellman4"/>
      <sheetName val="Estudo_Estatístico4"/>
      <sheetName val="Pro_-_10_norma_A4"/>
      <sheetName val="Pró_-_11_norma_B4"/>
      <sheetName val="Resumo_subtrechos_homgêneos4"/>
      <sheetName val="Demonstrativo_Dimensionamento4"/>
      <sheetName val="Camadas_Mat__Distintos4"/>
      <sheetName val="CRON_NOVO_ARIPUANA3"/>
      <sheetName val="Custo_do_CM-304"/>
      <sheetName val="Quadro_+_Gráfico4"/>
      <sheetName val="Conc_203"/>
      <sheetName val="memória_de_calculo_liquida4"/>
      <sheetName val="Desp__Apoio4"/>
      <sheetName val="Carimbo_de_Nota3"/>
      <sheetName val="Fresagem_de_Pista_Ago-983"/>
      <sheetName val="PLANILHA_ATUALIZADA3"/>
      <sheetName val="SUMÁRIO_GERAL3"/>
      <sheetName val="CAPA_CD3"/>
      <sheetName val="Encargos_Sociais3"/>
      <sheetName val="Quadro_Bueiros3"/>
      <sheetName val="MP_CUB3"/>
      <sheetName val="CBR_Jazida3"/>
      <sheetName val="Custo_da_Imprimação3"/>
      <sheetName val="Custo_da_Pintura_de_Ligação3"/>
      <sheetName val="RP-1_SB_(3)2"/>
      <sheetName val="Resumo_Financeiro2"/>
      <sheetName val="7CONT_FIN2"/>
      <sheetName val="Entrada_de_Dados2"/>
      <sheetName val="Dados_do_Contrato2"/>
      <sheetName val="MT-358_Sin_Hor_2"/>
      <sheetName val="MT-358_Sin_Vert_2"/>
      <sheetName val="MT-358_Disp__Aux_2"/>
      <sheetName val="MT_220_Disp_Aux2"/>
      <sheetName val="Controle_financeiro2"/>
      <sheetName val="Vert__item_12"/>
      <sheetName val="Seg__e_Canalizacao2"/>
      <sheetName val="RELATÓRIO_FOTOGRAFICO2"/>
      <sheetName val="RESUMO_DE_DIÁRIO_DE_OBRAS2"/>
      <sheetName val="Cont_fin__Reajustamento2"/>
      <sheetName val="Viga_Benkellman6"/>
      <sheetName val="Estudo_Estatístico6"/>
      <sheetName val="Pro_-_10_norma_A6"/>
      <sheetName val="Pró_-_11_norma_B6"/>
      <sheetName val="Resumo_subtrechos_homgêneos6"/>
      <sheetName val="Demonstrativo_Dimensionamento6"/>
      <sheetName val="Camadas_Mat__Distintos6"/>
      <sheetName val="CRON_NOVO_ARIPUANA5"/>
      <sheetName val="Custo_do_CM-306"/>
      <sheetName val="Quadro_+_Gráfico6"/>
      <sheetName val="Conc_205"/>
      <sheetName val="memória_de_calculo_liquida6"/>
      <sheetName val="Desp__Apoio6"/>
      <sheetName val="Carimbo_de_Nota5"/>
      <sheetName val="Fresagem_de_Pista_Ago-985"/>
      <sheetName val="PLANILHA_ATUALIZADA5"/>
      <sheetName val="SUMÁRIO_GERAL5"/>
      <sheetName val="CAPA_CD5"/>
      <sheetName val="Encargos_Sociais5"/>
      <sheetName val="Quadro_Bueiros5"/>
      <sheetName val="MP_CUB5"/>
      <sheetName val="CBR_Jazida5"/>
      <sheetName val="Custo_da_Imprimação5"/>
      <sheetName val="Custo_da_Pintura_de_Ligação5"/>
      <sheetName val="RP-1_SB_(3)4"/>
      <sheetName val="Resumo_Financeiro4"/>
      <sheetName val="7CONT_FIN4"/>
      <sheetName val="Entrada_de_Dados4"/>
      <sheetName val="Dados_do_Contrato4"/>
      <sheetName val="MT-358_Sin_Hor_4"/>
      <sheetName val="MT-358_Sin_Vert_4"/>
      <sheetName val="MT-358_Disp__Aux_4"/>
      <sheetName val="MT_220_Disp_Aux4"/>
      <sheetName val="Controle_financeiro4"/>
      <sheetName val="Vert__item_14"/>
      <sheetName val="Seg__e_Canalizacao4"/>
      <sheetName val="RELATÓRIO_FOTOGRAFICO4"/>
      <sheetName val="RESUMO_DE_DIÁRIO_DE_OBRAS4"/>
      <sheetName val="Cont_fin__Reajustamento4"/>
      <sheetName val="Viga_Benkellman5"/>
      <sheetName val="Estudo_Estatístico5"/>
      <sheetName val="Pro_-_10_norma_A5"/>
      <sheetName val="Pró_-_11_norma_B5"/>
      <sheetName val="Resumo_subtrechos_homgêneos5"/>
      <sheetName val="Demonstrativo_Dimensionamento5"/>
      <sheetName val="Camadas_Mat__Distintos5"/>
      <sheetName val="CRON_NOVO_ARIPUANA4"/>
      <sheetName val="Custo_do_CM-305"/>
      <sheetName val="Quadro_+_Gráfico5"/>
      <sheetName val="Conc_204"/>
      <sheetName val="memória_de_calculo_liquida5"/>
      <sheetName val="Desp__Apoio5"/>
      <sheetName val="Carimbo_de_Nota4"/>
      <sheetName val="Fresagem_de_Pista_Ago-984"/>
      <sheetName val="PLANILHA_ATUALIZADA4"/>
      <sheetName val="SUMÁRIO_GERAL4"/>
      <sheetName val="CAPA_CD4"/>
      <sheetName val="Encargos_Sociais4"/>
      <sheetName val="Quadro_Bueiros4"/>
      <sheetName val="MP_CUB4"/>
      <sheetName val="CBR_Jazida4"/>
      <sheetName val="Custo_da_Imprimação4"/>
      <sheetName val="Custo_da_Pintura_de_Ligação4"/>
      <sheetName val="RP-1_SB_(3)3"/>
      <sheetName val="Resumo_Financeiro3"/>
      <sheetName val="7CONT_FIN3"/>
      <sheetName val="Entrada_de_Dados3"/>
      <sheetName val="Dados_do_Contrato3"/>
      <sheetName val="MT-358_Sin_Hor_3"/>
      <sheetName val="MT-358_Sin_Vert_3"/>
      <sheetName val="MT-358_Disp__Aux_3"/>
      <sheetName val="MT_220_Disp_Aux3"/>
      <sheetName val="Controle_financeiro3"/>
      <sheetName val="Vert__item_13"/>
      <sheetName val="Seg__e_Canalizacao3"/>
      <sheetName val="RELATÓRIO_FOTOGRAFICO3"/>
      <sheetName val="RESUMO_DE_DIÁRIO_DE_OBRAS3"/>
      <sheetName val="Cont_fin__Reajustamento3"/>
      <sheetName val="Viga_Benkellman7"/>
      <sheetName val="Estudo_Estatístico7"/>
      <sheetName val="Pro_-_10_norma_A7"/>
      <sheetName val="Pró_-_11_norma_B7"/>
      <sheetName val="Resumo_subtrechos_homgêneos7"/>
      <sheetName val="Demonstrativo_Dimensionamento7"/>
      <sheetName val="Camadas_Mat__Distintos7"/>
      <sheetName val="CRON_NOVO_ARIPUANA6"/>
      <sheetName val="Custo_do_CM-307"/>
      <sheetName val="Quadro_+_Gráfico7"/>
      <sheetName val="Conc_206"/>
      <sheetName val="memória_de_calculo_liquida7"/>
      <sheetName val="Desp__Apoio7"/>
      <sheetName val="Carimbo_de_Nota6"/>
      <sheetName val="Fresagem_de_Pista_Ago-986"/>
      <sheetName val="PLANILHA_ATUALIZADA6"/>
      <sheetName val="SUMÁRIO_GERAL6"/>
      <sheetName val="CAPA_CD6"/>
      <sheetName val="Encargos_Sociais6"/>
      <sheetName val="Quadro_Bueiros6"/>
      <sheetName val="MP_CUB6"/>
      <sheetName val="CBR_Jazida6"/>
      <sheetName val="Custo_da_Imprimação6"/>
      <sheetName val="Custo_da_Pintura_de_Ligação6"/>
      <sheetName val="RP-1_SB_(3)5"/>
      <sheetName val="Resumo_Financeiro5"/>
      <sheetName val="7CONT_FIN5"/>
      <sheetName val="Entrada_de_Dados5"/>
      <sheetName val="Dados_do_Contrato5"/>
      <sheetName val="MT-358_Sin_Hor_5"/>
      <sheetName val="MT-358_Sin_Vert_5"/>
      <sheetName val="MT-358_Disp__Aux_5"/>
      <sheetName val="MT_220_Disp_Aux5"/>
      <sheetName val="Controle_financeiro5"/>
      <sheetName val="Vert__item_15"/>
      <sheetName val="Seg__e_Canalizacao5"/>
      <sheetName val="RELATÓRIO_FOTOGRAFICO5"/>
      <sheetName val="RESUMO_DE_DIÁRIO_DE_OBRAS5"/>
      <sheetName val="Cont_fin__Reajustamento5"/>
      <sheetName val="Viga_Benkellman8"/>
      <sheetName val="Estudo_Estatístico8"/>
      <sheetName val="Pro_-_10_norma_A8"/>
      <sheetName val="Pró_-_11_norma_B8"/>
      <sheetName val="Resumo_subtrechos_homgêneos8"/>
      <sheetName val="Demonstrativo_Dimensionamento8"/>
      <sheetName val="Camadas_Mat__Distintos8"/>
      <sheetName val="CRON_NOVO_ARIPUANA7"/>
      <sheetName val="Custo_do_CM-308"/>
      <sheetName val="Quadro_+_Gráfico8"/>
      <sheetName val="Conc_207"/>
      <sheetName val="memória_de_calculo_liquida8"/>
      <sheetName val="Desp__Apoio8"/>
      <sheetName val="Carimbo_de_Nota7"/>
      <sheetName val="Fresagem_de_Pista_Ago-987"/>
      <sheetName val="PLANILHA_ATUALIZADA7"/>
      <sheetName val="SUMÁRIO_GERAL7"/>
      <sheetName val="CAPA_CD7"/>
      <sheetName val="Encargos_Sociais7"/>
      <sheetName val="Quadro_Bueiros7"/>
      <sheetName val="MP_CUB7"/>
      <sheetName val="CBR_Jazida7"/>
      <sheetName val="Custo_da_Imprimação7"/>
      <sheetName val="Custo_da_Pintura_de_Ligação7"/>
      <sheetName val="RP-1_SB_(3)6"/>
      <sheetName val="Resumo_Financeiro6"/>
      <sheetName val="7CONT_FIN6"/>
      <sheetName val="Entrada_de_Dados6"/>
      <sheetName val="Dados_do_Contrato6"/>
      <sheetName val="MT-358_Sin_Hor_6"/>
      <sheetName val="MT-358_Sin_Vert_6"/>
      <sheetName val="MT-358_Disp__Aux_6"/>
      <sheetName val="MT_220_Disp_Aux6"/>
      <sheetName val="Controle_financeiro6"/>
      <sheetName val="Vert__item_16"/>
      <sheetName val="Seg__e_Canalizacao6"/>
      <sheetName val="RELATÓRIO_FOTOGRAFICO6"/>
      <sheetName val="RESUMO_DE_DIÁRIO_DE_OBRAS6"/>
      <sheetName val="Cont_fin__Reajustamento6"/>
      <sheetName val="Viga_Benkellman9"/>
      <sheetName val="Estudo_Estatístico9"/>
      <sheetName val="Pro_-_10_norma_A9"/>
      <sheetName val="Pró_-_11_norma_B9"/>
      <sheetName val="Resumo_subtrechos_homgêneos9"/>
      <sheetName val="Demonstrativo_Dimensionamento9"/>
      <sheetName val="Camadas_Mat__Distintos9"/>
      <sheetName val="CRON_NOVO_ARIPUANA8"/>
      <sheetName val="Custo_do_CM-309"/>
      <sheetName val="Quadro_+_Gráfico9"/>
      <sheetName val="Conc_208"/>
      <sheetName val="memória_de_calculo_liquida9"/>
      <sheetName val="Desp__Apoio9"/>
      <sheetName val="Carimbo_de_Nota8"/>
      <sheetName val="Fresagem_de_Pista_Ago-988"/>
      <sheetName val="PLANILHA_ATUALIZADA8"/>
      <sheetName val="SUMÁRIO_GERAL8"/>
      <sheetName val="CAPA_CD8"/>
      <sheetName val="Encargos_Sociais8"/>
      <sheetName val="Quadro_Bueiros8"/>
      <sheetName val="MP_CUB8"/>
      <sheetName val="CBR_Jazida8"/>
      <sheetName val="Custo_da_Imprimação8"/>
      <sheetName val="Custo_da_Pintura_de_Ligação8"/>
      <sheetName val="RP-1_SB_(3)7"/>
      <sheetName val="Resumo_Financeiro7"/>
      <sheetName val="7CONT_FIN7"/>
      <sheetName val="Entrada_de_Dados7"/>
      <sheetName val="Dados_do_Contrato7"/>
      <sheetName val="MT-358_Sin_Hor_7"/>
      <sheetName val="MT-358_Sin_Vert_7"/>
      <sheetName val="MT-358_Disp__Aux_7"/>
      <sheetName val="MT_220_Disp_Aux7"/>
      <sheetName val="Controle_financeiro7"/>
      <sheetName val="Vert__item_17"/>
      <sheetName val="Seg__e_Canalizacao7"/>
      <sheetName val="RELATÓRIO_FOTOGRAFICO7"/>
      <sheetName val="RESUMO_DE_DIÁRIO_DE_OBRAS7"/>
      <sheetName val="Cont_fin__Reajustamento7"/>
      <sheetName val="Viga_Benkellman10"/>
      <sheetName val="Estudo_Estatístico10"/>
      <sheetName val="Pro_-_10_norma_A10"/>
      <sheetName val="Pró_-_11_norma_B10"/>
      <sheetName val="Resumo_subtrechos_homgêneos10"/>
      <sheetName val="Demonstrativo_Dimensionamento10"/>
      <sheetName val="Camadas_Mat__Distintos10"/>
      <sheetName val="CRON_NOVO_ARIPUANA9"/>
      <sheetName val="Custo_do_CM-3010"/>
      <sheetName val="Quadro_+_Gráfico10"/>
      <sheetName val="Conc_209"/>
      <sheetName val="memória_de_calculo_liquida10"/>
      <sheetName val="Desp__Apoio10"/>
      <sheetName val="Carimbo_de_Nota9"/>
      <sheetName val="Fresagem_de_Pista_Ago-989"/>
      <sheetName val="PLANILHA_ATUALIZADA9"/>
      <sheetName val="SUMÁRIO_GERAL9"/>
      <sheetName val="CAPA_CD9"/>
      <sheetName val="Encargos_Sociais9"/>
      <sheetName val="Quadro_Bueiros9"/>
      <sheetName val="MP_CUB9"/>
      <sheetName val="CBR_Jazida9"/>
      <sheetName val="Custo_da_Imprimação9"/>
      <sheetName val="Custo_da_Pintura_de_Ligação9"/>
      <sheetName val="RP-1_SB_(3)8"/>
      <sheetName val="Resumo_Financeiro8"/>
      <sheetName val="7CONT_FIN8"/>
      <sheetName val="Entrada_de_Dados8"/>
      <sheetName val="Dados_do_Contrato8"/>
      <sheetName val="MT-358_Sin_Hor_8"/>
      <sheetName val="MT-358_Sin_Vert_8"/>
      <sheetName val="MT-358_Disp__Aux_8"/>
      <sheetName val="MT_220_Disp_Aux8"/>
      <sheetName val="Controle_financeiro8"/>
      <sheetName val="Vert__item_18"/>
      <sheetName val="Seg__e_Canalizacao8"/>
      <sheetName val="RELATÓRIO_FOTOGRAFICO8"/>
      <sheetName val="RESUMO_DE_DIÁRIO_DE_OBRAS8"/>
      <sheetName val="Cont_fin__Reajustamento8"/>
      <sheetName val="Viga_Benkellman11"/>
      <sheetName val="Estudo_Estatístico11"/>
      <sheetName val="Pro_-_10_norma_A11"/>
      <sheetName val="Pró_-_11_norma_B11"/>
      <sheetName val="Resumo_subtrechos_homgêneos11"/>
      <sheetName val="Demonstrativo_Dimensionamento11"/>
      <sheetName val="Camadas_Mat__Distintos11"/>
      <sheetName val="CRON_NOVO_ARIPUANA10"/>
      <sheetName val="Custo_do_CM-3011"/>
      <sheetName val="Quadro_+_Gráfico11"/>
      <sheetName val="Conc_2010"/>
      <sheetName val="memória_de_calculo_liquida11"/>
      <sheetName val="Desp__Apoio11"/>
      <sheetName val="Carimbo_de_Nota10"/>
      <sheetName val="Fresagem_de_Pista_Ago-9810"/>
      <sheetName val="PLANILHA_ATUALIZADA10"/>
      <sheetName val="SUMÁRIO_GERAL10"/>
      <sheetName val="CAPA_CD10"/>
      <sheetName val="Encargos_Sociais10"/>
      <sheetName val="Quadro_Bueiros10"/>
      <sheetName val="MP_CUB10"/>
      <sheetName val="CBR_Jazida10"/>
      <sheetName val="Custo_da_Imprimação10"/>
      <sheetName val="Custo_da_Pintura_de_Ligação10"/>
      <sheetName val="RP-1_SB_(3)9"/>
      <sheetName val="Resumo_Financeiro9"/>
      <sheetName val="7CONT_FIN9"/>
      <sheetName val="Entrada_de_Dados9"/>
      <sheetName val="Dados_do_Contrato9"/>
      <sheetName val="MT-358_Sin_Hor_9"/>
      <sheetName val="MT-358_Sin_Vert_9"/>
      <sheetName val="MT-358_Disp__Aux_9"/>
      <sheetName val="MT_220_Disp_Aux9"/>
      <sheetName val="Controle_financeiro9"/>
      <sheetName val="Vert__item_19"/>
      <sheetName val="Seg__e_Canalizacao9"/>
      <sheetName val="RELATÓRIO_FOTOGRAFICO9"/>
      <sheetName val="RESUMO_DE_DIÁRIO_DE_OBRAS9"/>
      <sheetName val="Cont_fin__Reajustamento9"/>
      <sheetName val="Viga_Benkellman12"/>
      <sheetName val="Estudo_Estatístico12"/>
      <sheetName val="Pro_-_10_norma_A12"/>
      <sheetName val="Pró_-_11_norma_B12"/>
      <sheetName val="Resumo_subtrechos_homgêneos12"/>
      <sheetName val="Demonstrativo_Dimensionamento12"/>
      <sheetName val="Camadas_Mat__Distintos12"/>
      <sheetName val="CRON_NOVO_ARIPUANA11"/>
      <sheetName val="Custo_do_CM-3012"/>
      <sheetName val="Quadro_+_Gráfico12"/>
      <sheetName val="Conc_2011"/>
      <sheetName val="memória_de_calculo_liquida12"/>
      <sheetName val="Desp__Apoio12"/>
      <sheetName val="Carimbo_de_Nota11"/>
      <sheetName val="Fresagem_de_Pista_Ago-9811"/>
      <sheetName val="PLANILHA_ATUALIZADA11"/>
      <sheetName val="SUMÁRIO_GERAL11"/>
      <sheetName val="CAPA_CD11"/>
      <sheetName val="Encargos_Sociais11"/>
      <sheetName val="Quadro_Bueiros11"/>
      <sheetName val="MP_CUB11"/>
      <sheetName val="CBR_Jazida11"/>
      <sheetName val="Custo_da_Imprimação11"/>
      <sheetName val="Custo_da_Pintura_de_Ligação11"/>
      <sheetName val="RP-1_SB_(3)10"/>
      <sheetName val="Resumo_Financeiro10"/>
      <sheetName val="7CONT_FIN10"/>
      <sheetName val="Entrada_de_Dados10"/>
      <sheetName val="Dados_do_Contrato10"/>
      <sheetName val="MT-358_Sin_Hor_10"/>
      <sheetName val="MT-358_Sin_Vert_10"/>
      <sheetName val="MT-358_Disp__Aux_10"/>
      <sheetName val="MT_220_Disp_Aux10"/>
      <sheetName val="Controle_financeiro10"/>
      <sheetName val="Vert__item_110"/>
      <sheetName val="Seg__e_Canalizacao10"/>
      <sheetName val="RELATÓRIO_FOTOGRAFICO10"/>
      <sheetName val="RESUMO_DE_DIÁRIO_DE_OBRAS10"/>
      <sheetName val="Cont_fin__Reajustamento10"/>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Read Me!"/>
      <sheetName val="Imai03"/>
      <sheetName val="RED.-EXP."/>
      <sheetName val="BOCAIS"/>
      <sheetName val="LEQ"/>
      <sheetName val="Planejamento Detalh"/>
      <sheetName val="Relatório-1ª med."/>
      <sheetName val="PROJETO"/>
      <sheetName val="NF 131"/>
      <sheetName val="Planilha orçamentária da PMJ"/>
      <sheetName val="Relatório-1ª_med_"/>
      <sheetName val="Curva S Financeira"/>
      <sheetName val="Resumo_Geral"/>
      <sheetName val="ANALISES.XLS"/>
      <sheetName val="DIPRVS12"/>
      <sheetName val="Índices DNIT"/>
      <sheetName val="INFO"/>
      <sheetName val="TR.01"/>
      <sheetName val="TR.02"/>
      <sheetName val="CPU (BET.)"/>
      <sheetName val="CRONO"/>
      <sheetName val="SERV."/>
      <sheetName val="EQUIP."/>
      <sheetName val="MAT."/>
      <sheetName val="MDO"/>
      <sheetName val="TRANSP."/>
      <sheetName val="GLOBAL.01"/>
      <sheetName val="H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sheetData sheetId="589" refreshError="1"/>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 val="Levant_CAT"/>
      <sheetName val="Levant_(2)"/>
      <sheetName val="Revitaliz_CAT"/>
      <sheetName val="Hidrosan_Banh"/>
      <sheetName val="Inc_Banh"/>
      <sheetName val="Hidrosan_CAT"/>
      <sheetName val="Crono_Pl2"/>
      <sheetName val="Levant_CAT1"/>
      <sheetName val="Levant_(2)1"/>
      <sheetName val="Revitaliz_CAT1"/>
      <sheetName val="Hidrosan_Banh1"/>
      <sheetName val="Inc_Banh1"/>
      <sheetName val="Hidrosan_CAT1"/>
      <sheetName val="Crono_Pl21"/>
      <sheetName val="Levant_CAT2"/>
      <sheetName val="Levant_(2)2"/>
      <sheetName val="Revitaliz_CAT2"/>
      <sheetName val="Hidrosan_Banh2"/>
      <sheetName val="Inc_Banh2"/>
      <sheetName val="Hidrosan_CAT2"/>
      <sheetName val="Crono_Pl22"/>
      <sheetName val="Levant_CAT3"/>
      <sheetName val="Levant_(2)3"/>
      <sheetName val="Revitaliz_CAT3"/>
      <sheetName val="Hidrosan_Banh3"/>
      <sheetName val="Inc_Banh3"/>
      <sheetName val="Hidrosan_CAT3"/>
      <sheetName val="Crono_Pl23"/>
      <sheetName val="Levant_CAT5"/>
      <sheetName val="Levant_(2)5"/>
      <sheetName val="Revitaliz_CAT5"/>
      <sheetName val="Hidrosan_Banh5"/>
      <sheetName val="Inc_Banh5"/>
      <sheetName val="Hidrosan_CAT5"/>
      <sheetName val="Crono_Pl25"/>
      <sheetName val="Levant_CAT4"/>
      <sheetName val="Levant_(2)4"/>
      <sheetName val="Revitaliz_CAT4"/>
      <sheetName val="Hidrosan_Banh4"/>
      <sheetName val="Inc_Banh4"/>
      <sheetName val="Hidrosan_CAT4"/>
      <sheetName val="Crono_Pl24"/>
      <sheetName val="Levant_CAT6"/>
      <sheetName val="Levant_(2)6"/>
      <sheetName val="Revitaliz_CAT6"/>
      <sheetName val="Hidrosan_Banh6"/>
      <sheetName val="Inc_Banh6"/>
      <sheetName val="Hidrosan_CAT6"/>
      <sheetName val="Crono_Pl26"/>
      <sheetName val="Levant_CAT7"/>
      <sheetName val="Levant_(2)7"/>
      <sheetName val="Revitaliz_CAT7"/>
      <sheetName val="Hidrosan_Banh7"/>
      <sheetName val="Inc_Banh7"/>
      <sheetName val="Hidrosan_CAT7"/>
      <sheetName val="Crono_Pl27"/>
      <sheetName val="Levant_CAT8"/>
      <sheetName val="Levant_(2)8"/>
      <sheetName val="Revitaliz_CAT8"/>
      <sheetName val="Hidrosan_Banh8"/>
      <sheetName val="Inc_Banh8"/>
      <sheetName val="Hidrosan_CAT8"/>
      <sheetName val="Crono_Pl28"/>
      <sheetName val="Levant_CAT9"/>
      <sheetName val="Levant_(2)9"/>
      <sheetName val="Revitaliz_CAT9"/>
      <sheetName val="Hidrosan_Banh9"/>
      <sheetName val="Inc_Banh9"/>
      <sheetName val="Hidrosan_CAT9"/>
      <sheetName val="Crono_Pl29"/>
      <sheetName val="Levant_CAT10"/>
      <sheetName val="Levant_(2)10"/>
      <sheetName val="Revitaliz_CAT10"/>
      <sheetName val="Hidrosan_Banh10"/>
      <sheetName val="Inc_Banh10"/>
      <sheetName val="Hidrosan_CAT10"/>
      <sheetName val="Crono_Pl210"/>
      <sheetName val="Levant_CAT11"/>
      <sheetName val="Levant_(2)11"/>
      <sheetName val="Revitaliz_CAT11"/>
      <sheetName val="Hidrosan_Banh11"/>
      <sheetName val="Inc_Banh11"/>
      <sheetName val="Hidrosan_CAT11"/>
      <sheetName val="Crono_Pl2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CONTROLE"/>
      <sheetName val="IDENTIFICACAO"/>
      <sheetName val="rcgle719"/>
    </sheetNames>
    <sheetDataSet>
      <sheetData sheetId="0"/>
      <sheetData sheetId="1"/>
      <sheetData sheetId="2"/>
      <sheetData sheetId="3"/>
      <sheetData sheetId="4"/>
      <sheetData sheetId="5"/>
      <sheetData sheetId="6"/>
      <sheetData sheetId="7">
        <row r="7">
          <cell r="A7" t="str">
            <v>01.</v>
          </cell>
        </row>
      </sheetData>
      <sheetData sheetId="8" refreshError="1"/>
      <sheetData sheetId="9" refreshError="1"/>
      <sheetData sheetId="1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 val="_file____c__meus_20documentos_s"/>
      <sheetName val="estrutur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SUDECAP</v>
          </cell>
        </row>
        <row r="11">
          <cell r="A11" t="str">
            <v>SUDECAP-I</v>
          </cell>
        </row>
        <row r="12">
          <cell r="A12" t="str">
            <v>SETOP</v>
          </cell>
        </row>
      </sheetData>
      <sheetData sheetId="5"/>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5"/>
      <sheetName val="IS_CAT5"/>
      <sheetName val="Pl_Gb5"/>
      <sheetName val="Revitaliz_CAT5"/>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 val="Gruta_Rei_Mato"/>
      <sheetName val="Gruta_Rei_Mato1"/>
      <sheetName val="Gruta_Rei_Mato2"/>
      <sheetName val="Gruta_Rei_Mato3"/>
      <sheetName val="Gruta_Rei_Mato5"/>
      <sheetName val="Gruta_Rei_Mato4"/>
      <sheetName val="Gruta_Rei_Mato6"/>
      <sheetName val="Gruta_Rei_Mato7"/>
      <sheetName val="Gruta_Rei_Mato8"/>
      <sheetName val="Gruta_Rei_Mato9"/>
      <sheetName val="Gruta_Rei_Mato10"/>
      <sheetName val="Gruta_Rei_Mato11"/>
    </sheetNames>
    <sheetDataSet>
      <sheetData sheetId="0"/>
      <sheetData sheetId="1"/>
      <sheetData sheetId="2"/>
      <sheetData sheetId="3"/>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 val="QUADRA_POLIESPORTIVA"/>
      <sheetName val="RUA_PROJ__B"/>
      <sheetName val="URB__BECO_I"/>
      <sheetName val="SCO_mai-02"/>
      <sheetName val="Dados_Gerais"/>
      <sheetName val="DADOS_COLETATO"/>
      <sheetName val="12_1"/>
      <sheetName val="EMOP0309"/>
      <sheetName val="CODIGOS"/>
      <sheetName val="Predio_02_andares"/>
      <sheetName val="QUADRA_POLIESPORTIVA1"/>
      <sheetName val="RUA_PROJ__B1"/>
      <sheetName val="URB__BECO_I1"/>
      <sheetName val="SCO_mai-021"/>
      <sheetName val="Dados_Gerais1"/>
      <sheetName val="QUADRA_POLIESPORTIVA2"/>
      <sheetName val="RUA_PROJ__B2"/>
      <sheetName val="URB__BECO_I2"/>
      <sheetName val="SCO_mai-022"/>
      <sheetName val="Dados_Gerais2"/>
      <sheetName val="QUADRA_POLIESPORTIVA3"/>
      <sheetName val="RUA_PROJ__B3"/>
      <sheetName val="URB__BECO_I3"/>
      <sheetName val="SCO_mai-023"/>
      <sheetName val="Dados_Gerais3"/>
      <sheetName val="QUADRA_POLIESPORTIVA4"/>
      <sheetName val="RUA_PROJ__B4"/>
      <sheetName val="URB__BECO_I4"/>
      <sheetName val="SCO_mai-024"/>
      <sheetName val="Dados_Gerais4"/>
      <sheetName val="QUADRA_POLIESPORTIVA6"/>
      <sheetName val="RUA_PROJ__B6"/>
      <sheetName val="URB__BECO_I6"/>
      <sheetName val="SCO_mai-026"/>
      <sheetName val="Dados_Gerais6"/>
      <sheetName val="QUADRA_POLIESPORTIVA5"/>
      <sheetName val="RUA_PROJ__B5"/>
      <sheetName val="URB__BECO_I5"/>
      <sheetName val="SCO_mai-025"/>
      <sheetName val="Dados_Gerais5"/>
      <sheetName val="QUADRA_POLIESPORTIVA7"/>
      <sheetName val="RUA_PROJ__B7"/>
      <sheetName val="URB__BECO_I7"/>
      <sheetName val="SCO_mai-027"/>
      <sheetName val="Dados_Gerais7"/>
      <sheetName val="QUADRA_POLIESPORTIVA8"/>
      <sheetName val="RUA_PROJ__B8"/>
      <sheetName val="URB__BECO_I8"/>
      <sheetName val="SCO_mai-028"/>
      <sheetName val="Dados_Gerais8"/>
      <sheetName val="QUADRA_POLIESPORTIVA9"/>
      <sheetName val="RUA_PROJ__B9"/>
      <sheetName val="URB__BECO_I9"/>
      <sheetName val="SCO_mai-029"/>
      <sheetName val="Dados_Gerais9"/>
      <sheetName val="QUADRA_POLIESPORTIVA10"/>
      <sheetName val="RUA_PROJ__B10"/>
      <sheetName val="URB__BECO_I10"/>
      <sheetName val="SCO_mai-0210"/>
      <sheetName val="Dados_Gerais10"/>
      <sheetName val="QUADRA_POLIESPORTIVA11"/>
      <sheetName val="RUA_PROJ__B11"/>
      <sheetName val="URB__BECO_I11"/>
      <sheetName val="SCO_mai-0211"/>
      <sheetName val="Dados_Gerais11"/>
      <sheetName val="QUADRA_POLIESPORTIVA12"/>
      <sheetName val="RUA_PROJ__B12"/>
      <sheetName val="URB__BECO_I12"/>
      <sheetName val="SCO_mai-0212"/>
      <sheetName val="Dados_Gerais12"/>
      <sheetName val="_file____C__Meus_20documentos_S"/>
      <sheetName val="Recuperada_Plan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Preços_BSTC"/>
      <sheetName val="IDENTIFICACAO"/>
      <sheetName val="CONTROLE"/>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Tabela"/>
      <sheetName val="pro-08"/>
      <sheetName val="Banco Dados"/>
      <sheetName val="orçamento real"/>
      <sheetName val="SCO0504"/>
      <sheetName val="12.1"/>
      <sheetName val="DADOS"/>
      <sheetName val="Terr-preços"/>
      <sheetName val="01-02-03-Julho"/>
      <sheetName val="po"/>
      <sheetName val="plmuseu"/>
    </sheetNames>
    <sheetDataSet>
      <sheetData sheetId="0" refreshError="1">
        <row r="5">
          <cell r="B5">
            <v>1.25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5">
          <cell r="B5">
            <v>1.25</v>
          </cell>
        </row>
      </sheetData>
      <sheetData sheetId="13"/>
      <sheetData sheetId="14">
        <row r="5">
          <cell r="B5">
            <v>1.25</v>
          </cell>
        </row>
      </sheetData>
      <sheetData sheetId="15">
        <row r="5">
          <cell r="B5">
            <v>1.25</v>
          </cell>
        </row>
      </sheetData>
      <sheetData sheetId="16">
        <row r="5">
          <cell r="B5">
            <v>1.25</v>
          </cell>
        </row>
      </sheetData>
      <sheetData sheetId="17">
        <row r="5">
          <cell r="B5">
            <v>1.25</v>
          </cell>
        </row>
      </sheetData>
      <sheetData sheetId="18"/>
      <sheetData sheetId="19">
        <row r="5">
          <cell r="B5">
            <v>1.25</v>
          </cell>
        </row>
      </sheetData>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06-2004"/>
      <sheetName val="SCO0504"/>
      <sheetName val="rcgle719"/>
      <sheetName val="Dados Iniciais"/>
      <sheetName val="Memoria_06-2004"/>
      <sheetName val="Memoria_06-20041"/>
      <sheetName val="Memoria_06-20042"/>
      <sheetName val="Memoria_06-20043"/>
      <sheetName val="tabela DER julho97"/>
      <sheetName val="Memoria_06-20045"/>
      <sheetName val="Memoria_06-20044"/>
      <sheetName val="Memoria_06-20046"/>
      <sheetName val="Memoria_06-20047"/>
      <sheetName val="Memoria_06-20048"/>
      <sheetName val="Memoria_06-20049"/>
      <sheetName val="Memoria_06-200410"/>
      <sheetName val="Memoria_06-200411"/>
      <sheetName val="DADOS COLETATO"/>
      <sheetName val="QUADRA POLIESPORTIVA"/>
      <sheetName val="12.1"/>
      <sheetName val="tabela DER janeiro98"/>
      <sheetName val="estrutura"/>
      <sheetName val="DADOS"/>
      <sheetName val="blocos ancoragem"/>
      <sheetName val="plmuseu"/>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SUDECAP NAO DESONERADO"/>
      <sheetName val="PLANILHA ORÇAMENTARIA"/>
      <sheetName val="CAPA 3"/>
      <sheetName val="BDI TCU 2622 - EDIF COM DESON."/>
      <sheetName val="BDI TCU 2622 - EDIF SEM DESON."/>
      <sheetName val="CAPA 4"/>
      <sheetName val="CRONOGRAMA SEM DESON."/>
      <sheetName val="CAPA 5"/>
      <sheetName val="CPUS"/>
      <sheetName val="CPU_ADMINISTRACAO LOCAL"/>
      <sheetName val="RESUMO ADMINISTRAÇÃO LOCAL "/>
      <sheetName val="CAPA 6"/>
      <sheetName val="MEMÓRIA DE CÁLCU_XXXXXX"/>
      <sheetName val="LEVANT QUANT"/>
      <sheetName val="LQ"/>
      <sheetName val="CAPA 9"/>
      <sheetName val="COTAÇÕES"/>
      <sheetName val="CPU_MODELO"/>
      <sheetName val="listas ref"/>
      <sheetName val="CPU (RACSUNHO)"/>
      <sheetName val="PLANILHA abc rascunho"/>
      <sheetName val="Preços_BSTC"/>
      <sheetName val="PL0184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B2" t="str">
            <v>SINAPI</v>
          </cell>
        </row>
        <row r="3">
          <cell r="B3" t="str">
            <v>SUDECAP</v>
          </cell>
        </row>
        <row r="4">
          <cell r="B4" t="str">
            <v>COMPOSIÇÃO</v>
          </cell>
        </row>
        <row r="5">
          <cell r="B5">
            <v>0</v>
          </cell>
        </row>
        <row r="6">
          <cell r="B6">
            <v>0</v>
          </cell>
        </row>
      </sheetData>
      <sheetData sheetId="30"/>
      <sheetData sheetId="31"/>
      <sheetData sheetId="32" refreshError="1"/>
      <sheetData sheetId="3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tabela DER julho97"/>
      <sheetName val="plmuseu"/>
      <sheetName val="BDI_(1)"/>
      <sheetName val="BDI_(1)1"/>
      <sheetName val="BDI_(1)2"/>
      <sheetName val="BDI_(1)3"/>
      <sheetName val="BDI_(1)5"/>
      <sheetName val="BDI_(1)4"/>
      <sheetName val="BDI_(1)6"/>
      <sheetName val="BDI_(1)7"/>
      <sheetName val="BDI_(1)8"/>
      <sheetName val="BDI_(1)9"/>
      <sheetName val="BDI_(1)10"/>
      <sheetName val="BDI_(1)11"/>
      <sheetName val="12.1"/>
      <sheetName val="estrutura"/>
      <sheetName val="IDENTIFICAÇÃO"/>
      <sheetName val="Cotações"/>
      <sheetName val="consultoria"/>
      <sheetName val="DADOS COLETATO"/>
      <sheetName val="SCO0504"/>
      <sheetName val="Preços_BSTC"/>
      <sheetName val="Dados Iniciais"/>
      <sheetName val="BDI TCU 2622 - EDIF"/>
    </sheetNames>
    <sheetDataSet>
      <sheetData sheetId="0">
        <row r="38">
          <cell r="A38">
            <v>43344</v>
          </cell>
        </row>
      </sheetData>
      <sheetData sheetId="1" refreshError="1"/>
      <sheetData sheetId="2"/>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refreshError="1"/>
      <sheetData sheetId="23" refreshError="1"/>
      <sheetData sheetId="24"/>
      <sheetData sheetId="25"/>
      <sheetData sheetId="26"/>
      <sheetData sheetId="27"/>
      <sheetData sheetId="2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 val="SERVICOS_ESPECIFICOS"/>
      <sheetName val="FINAL_AMARELO"/>
      <sheetName val="SERVICOS_ESPECIFICOS1"/>
      <sheetName val="FINAL_AMARELO1"/>
      <sheetName val="SERVICOS_ESPECIFICOS2"/>
      <sheetName val="FINAL_AMARELO2"/>
      <sheetName val="SERVICOS_ESPECIFICOS3"/>
      <sheetName val="FINAL_AMARELO3"/>
      <sheetName val="SERVICOS_ESPECIFICOS5"/>
      <sheetName val="FINAL_AMARELO5"/>
      <sheetName val="SERVICOS_ESPECIFICOS4"/>
      <sheetName val="FINAL_AMARELO4"/>
      <sheetName val="SERVICOS_ESPECIFICOS6"/>
      <sheetName val="FINAL_AMARELO6"/>
      <sheetName val="SERVICOS_ESPECIFICOS7"/>
      <sheetName val="FINAL_AMARELO7"/>
      <sheetName val="SERVICOS_ESPECIFICOS8"/>
      <sheetName val="FINAL_AMARELO8"/>
      <sheetName val="SERVICOS_ESPECIFICOS9"/>
      <sheetName val="FINAL_AMARELO9"/>
      <sheetName val="SERVICOS_ESPECIFICOS10"/>
      <sheetName val="FINAL_AMARELO10"/>
      <sheetName val="SERVICOS_ESPECIFICOS11"/>
      <sheetName val="FINAL_AMARELO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Banco Dados"/>
      <sheetName val="PL018407_-_PMB"/>
      <sheetName val="ESTUDO_COMPOSIÇAO"/>
      <sheetName val="QUADRO_PESSOAL"/>
      <sheetName val="ENCARGOS_SOCIAIS"/>
      <sheetName val="PL018407_-_PMB1"/>
      <sheetName val="ESTUDO_COMPOSIÇAO1"/>
      <sheetName val="QUADRO_PESSOAL1"/>
      <sheetName val="ENCARGOS_SOCIAIS1"/>
      <sheetName val="PL018407_-_PMB2"/>
      <sheetName val="ESTUDO_COMPOSIÇAO2"/>
      <sheetName val="QUADRO_PESSOAL2"/>
      <sheetName val="ENCARGOS_SOCIAIS2"/>
      <sheetName val="PL018407_-_PMB3"/>
      <sheetName val="ESTUDO_COMPOSIÇAO3"/>
      <sheetName val="QUADRO_PESSOAL3"/>
      <sheetName val="ENCARGOS_SOCIAIS3"/>
      <sheetName val="BDI TCU 2622 - EDIF"/>
      <sheetName val="PL018407_-_PMB5"/>
      <sheetName val="ESTUDO_COMPOSIÇAO5"/>
      <sheetName val="QUADRO_PESSOAL5"/>
      <sheetName val="ENCARGOS_SOCIAIS5"/>
      <sheetName val="PL018407_-_PMB4"/>
      <sheetName val="ESTUDO_COMPOSIÇAO4"/>
      <sheetName val="QUADRO_PESSOAL4"/>
      <sheetName val="ENCARGOS_SOCIAIS4"/>
      <sheetName val="PL018407_-_PMB6"/>
      <sheetName val="ESTUDO_COMPOSIÇAO6"/>
      <sheetName val="QUADRO_PESSOAL6"/>
      <sheetName val="ENCARGOS_SOCIAIS6"/>
      <sheetName val="PL018407_-_PMB7"/>
      <sheetName val="ESTUDO_COMPOSIÇAO7"/>
      <sheetName val="QUADRO_PESSOAL7"/>
      <sheetName val="ENCARGOS_SOCIAIS7"/>
      <sheetName val="PL018407_-_PMB8"/>
      <sheetName val="ESTUDO_COMPOSIÇAO8"/>
      <sheetName val="QUADRO_PESSOAL8"/>
      <sheetName val="ENCARGOS_SOCIAIS8"/>
      <sheetName val="PL018407_-_PMB9"/>
      <sheetName val="ESTUDO_COMPOSIÇAO9"/>
      <sheetName val="QUADRO_PESSOAL9"/>
      <sheetName val="ENCARGOS_SOCIAIS9"/>
      <sheetName val="PL018407_-_PMB10"/>
      <sheetName val="ESTUDO_COMPOSIÇAO10"/>
      <sheetName val="QUADRO_PESSOAL10"/>
      <sheetName val="ENCARGOS_SOCIAIS10"/>
      <sheetName val="PL018407_-_PMB11"/>
      <sheetName val="ESTUDO_COMPOSIÇAO11"/>
      <sheetName val="QUADRO_PESSOAL11"/>
      <sheetName val="ENCARGOS_SOCIAIS11"/>
      <sheetName val="Dados Iniciais"/>
      <sheetName val="Tabela"/>
      <sheetName val="Preços_BSTC"/>
      <sheetName val="boletim de medição"/>
      <sheetName val="pro-08"/>
    </sheetNames>
    <sheetDataSet>
      <sheetData sheetId="0"/>
      <sheetData sheetId="1"/>
      <sheetData sheetId="2"/>
      <sheetData sheetId="3"/>
      <sheetData sheetId="4"/>
      <sheetData sheetId="5"/>
      <sheetData sheetId="6"/>
      <sheetData sheetId="7" refreshError="1">
        <row r="7">
          <cell r="A7" t="str">
            <v>01.</v>
          </cell>
          <cell r="B7" t="str">
            <v>INSTALAÇAO DA OBRA</v>
          </cell>
          <cell r="E7">
            <v>0</v>
          </cell>
        </row>
        <row r="8">
          <cell r="A8" t="str">
            <v>01.01.</v>
          </cell>
          <cell r="B8" t="str">
            <v>ESCRITORIO DE OBRA</v>
          </cell>
          <cell r="E8">
            <v>0</v>
          </cell>
        </row>
        <row r="9">
          <cell r="A9" t="str">
            <v>01.01.14</v>
          </cell>
          <cell r="B9" t="str">
            <v>ESCRITORIO DA EMPREITEIRA</v>
          </cell>
          <cell r="C9" t="str">
            <v>M2</v>
          </cell>
          <cell r="D9">
            <v>10.89</v>
          </cell>
          <cell r="E9">
            <v>193.56</v>
          </cell>
        </row>
        <row r="10">
          <cell r="A10" t="str">
            <v>01.02.</v>
          </cell>
          <cell r="B10" t="str">
            <v>BARRACAO DE OBRA</v>
          </cell>
          <cell r="E10">
            <v>0</v>
          </cell>
        </row>
        <row r="11">
          <cell r="A11" t="str">
            <v>01.02.16</v>
          </cell>
          <cell r="B11" t="str">
            <v>DEPOSITO E FERRAMENTARIA</v>
          </cell>
          <cell r="C11" t="str">
            <v>M2</v>
          </cell>
          <cell r="D11">
            <v>7.26</v>
          </cell>
          <cell r="E11">
            <v>135.86000000000001</v>
          </cell>
        </row>
        <row r="12">
          <cell r="A12" t="str">
            <v>01.02.23</v>
          </cell>
          <cell r="B12" t="str">
            <v>INSTALACÁO SANITARIA</v>
          </cell>
          <cell r="C12" t="str">
            <v>M2</v>
          </cell>
          <cell r="D12">
            <v>4.84</v>
          </cell>
          <cell r="E12">
            <v>210.87</v>
          </cell>
        </row>
        <row r="13">
          <cell r="A13" t="str">
            <v>01.03.</v>
          </cell>
          <cell r="B13" t="str">
            <v>PLACA DE OBRA AFIXADA COM PEÇAS DE MADEIRA 8X12CM</v>
          </cell>
          <cell r="E13">
            <v>0</v>
          </cell>
        </row>
        <row r="14">
          <cell r="A14" t="str">
            <v>01.03.03</v>
          </cell>
          <cell r="B14" t="str">
            <v>3,0 x 2,0 M - PADRAO PMB</v>
          </cell>
          <cell r="C14" t="str">
            <v>UN</v>
          </cell>
          <cell r="D14">
            <v>1</v>
          </cell>
          <cell r="E14">
            <v>743.54</v>
          </cell>
        </row>
        <row r="15">
          <cell r="A15" t="str">
            <v>01.06.</v>
          </cell>
          <cell r="B15" t="str">
            <v>INSTALAÇAO PROVISORIA - CONCESSIONARIA</v>
          </cell>
          <cell r="E15">
            <v>0</v>
          </cell>
        </row>
        <row r="16">
          <cell r="A16" t="str">
            <v>01.06.01</v>
          </cell>
          <cell r="B16" t="str">
            <v>PADRAO CEMIG  - TRIFASICO ATE 30 KVA</v>
          </cell>
          <cell r="C16" t="str">
            <v>UN</v>
          </cell>
          <cell r="D16">
            <v>1</v>
          </cell>
          <cell r="E16">
            <v>376.07</v>
          </cell>
        </row>
        <row r="17">
          <cell r="A17" t="str">
            <v>01.06.05</v>
          </cell>
          <cell r="B17" t="str">
            <v>PADRAO COPASA - CAIXA E HIDROMETRO D= 3/4"</v>
          </cell>
          <cell r="C17" t="str">
            <v>UN</v>
          </cell>
          <cell r="D17">
            <v>1</v>
          </cell>
          <cell r="E17">
            <v>156</v>
          </cell>
        </row>
        <row r="18">
          <cell r="A18" t="str">
            <v>01.08.</v>
          </cell>
          <cell r="B18" t="str">
            <v>REDE INTERNA E PROVISORIA DE AGUA E ESGOTO</v>
          </cell>
          <cell r="E18">
            <v>0</v>
          </cell>
        </row>
        <row r="19">
          <cell r="A19" t="str">
            <v>01.08.01</v>
          </cell>
          <cell r="B19" t="str">
            <v>TUBO PVC      D= 100 MM</v>
          </cell>
          <cell r="C19" t="str">
            <v>M</v>
          </cell>
          <cell r="D19">
            <v>20</v>
          </cell>
          <cell r="E19">
            <v>11.52</v>
          </cell>
        </row>
        <row r="20">
          <cell r="A20" t="str">
            <v>01.08.20</v>
          </cell>
          <cell r="B20" t="str">
            <v>TUBO PVC AGUA SOLDA E CONEXOES D=20MM (1/2")</v>
          </cell>
          <cell r="C20" t="str">
            <v>M</v>
          </cell>
          <cell r="D20">
            <v>30</v>
          </cell>
          <cell r="E20">
            <v>2.3199999999999998</v>
          </cell>
        </row>
        <row r="21">
          <cell r="A21" t="str">
            <v>01.17.</v>
          </cell>
          <cell r="B21" t="str">
            <v>LOCAÇAO DE OBRA</v>
          </cell>
          <cell r="E21">
            <v>0</v>
          </cell>
        </row>
        <row r="22">
          <cell r="A22" t="str">
            <v>01.17.03</v>
          </cell>
          <cell r="B22" t="str">
            <v>GABARITO</v>
          </cell>
          <cell r="C22" t="str">
            <v>M</v>
          </cell>
          <cell r="D22">
            <v>51.2</v>
          </cell>
          <cell r="E22">
            <v>6.16</v>
          </cell>
        </row>
        <row r="23">
          <cell r="B23" t="str">
            <v>SUB-TOTAL DO ITEM 01</v>
          </cell>
          <cell r="E23">
            <v>0</v>
          </cell>
        </row>
        <row r="24">
          <cell r="E24">
            <v>0</v>
          </cell>
        </row>
        <row r="25">
          <cell r="A25" t="str">
            <v>03.</v>
          </cell>
          <cell r="B25" t="str">
            <v>TRABALHOS EM TERRA</v>
          </cell>
          <cell r="E25">
            <v>0</v>
          </cell>
        </row>
        <row r="26">
          <cell r="A26" t="str">
            <v>03.05.</v>
          </cell>
          <cell r="B26" t="str">
            <v>ESCAVAÇAO E CARGA MECANIZADA</v>
          </cell>
          <cell r="E26">
            <v>0</v>
          </cell>
        </row>
        <row r="27">
          <cell r="A27" t="str">
            <v>03.05.03</v>
          </cell>
          <cell r="B27" t="str">
            <v>EM MATERIAL DE 1a CATEGORIA-MATERIAL DE EMPRESTIMO</v>
          </cell>
          <cell r="C27" t="str">
            <v>M3</v>
          </cell>
          <cell r="D27">
            <v>414.09</v>
          </cell>
          <cell r="E27">
            <v>3.78</v>
          </cell>
        </row>
        <row r="28">
          <cell r="A28" t="str">
            <v>03.13.</v>
          </cell>
          <cell r="B28" t="str">
            <v>TRANSPORTE DE MATERIAL DE QUALQUER NATUREZA</v>
          </cell>
          <cell r="E28">
            <v>0</v>
          </cell>
        </row>
        <row r="29">
          <cell r="A29" t="str">
            <v>03.13.03</v>
          </cell>
          <cell r="B29" t="str">
            <v>2 KM &lt; DMT &lt;= 5 KM</v>
          </cell>
          <cell r="C29" t="str">
            <v>M3KM</v>
          </cell>
          <cell r="D29">
            <v>797</v>
          </cell>
          <cell r="E29">
            <v>1.44</v>
          </cell>
        </row>
        <row r="30">
          <cell r="A30" t="str">
            <v>03.13.04</v>
          </cell>
          <cell r="B30" t="str">
            <v>DMT  &gt; 5 KM</v>
          </cell>
          <cell r="C30" t="str">
            <v>M3KM</v>
          </cell>
          <cell r="D30">
            <v>1398</v>
          </cell>
          <cell r="E30">
            <v>0.85</v>
          </cell>
        </row>
        <row r="31">
          <cell r="A31" t="str">
            <v>03.15.</v>
          </cell>
          <cell r="B31" t="str">
            <v>ATERRO COMPACTADO</v>
          </cell>
          <cell r="E31">
            <v>0</v>
          </cell>
        </row>
        <row r="32">
          <cell r="A32" t="str">
            <v>03.15.02</v>
          </cell>
          <cell r="B32" t="str">
            <v>COM PLACA VIBRATORIA</v>
          </cell>
          <cell r="C32" t="str">
            <v>M3</v>
          </cell>
          <cell r="D32">
            <v>421</v>
          </cell>
          <cell r="E32">
            <v>10.210000000000001</v>
          </cell>
        </row>
        <row r="33">
          <cell r="A33" t="str">
            <v>03.17.</v>
          </cell>
          <cell r="B33" t="str">
            <v>ESCAVAÇAO MANUAL DE VALAS</v>
          </cell>
          <cell r="E33">
            <v>0</v>
          </cell>
        </row>
        <row r="34">
          <cell r="A34" t="str">
            <v>03.17.01</v>
          </cell>
          <cell r="B34" t="str">
            <v>H &lt;= 1,5 M</v>
          </cell>
          <cell r="C34" t="str">
            <v>M3</v>
          </cell>
          <cell r="D34">
            <v>19.25</v>
          </cell>
          <cell r="E34">
            <v>20.29</v>
          </cell>
        </row>
        <row r="35">
          <cell r="A35" t="str">
            <v>03.22.</v>
          </cell>
          <cell r="B35" t="str">
            <v>REATERRO DE VALA</v>
          </cell>
          <cell r="E35">
            <v>0</v>
          </cell>
        </row>
        <row r="36">
          <cell r="A36" t="str">
            <v>03.22.02</v>
          </cell>
          <cell r="B36" t="str">
            <v>COMPACTADO COM EQUIP. PLACA VIBRATORIA OU SIMILAR</v>
          </cell>
          <cell r="C36" t="str">
            <v>M3</v>
          </cell>
          <cell r="D36">
            <v>13.75</v>
          </cell>
          <cell r="E36">
            <v>10.210000000000001</v>
          </cell>
        </row>
        <row r="37">
          <cell r="A37" t="str">
            <v>03.23.</v>
          </cell>
          <cell r="B37" t="str">
            <v>REGULARIZAÇAO E COMPACTAÇAO DE TERRENO</v>
          </cell>
          <cell r="E37">
            <v>0</v>
          </cell>
        </row>
        <row r="38">
          <cell r="A38" t="str">
            <v>03.23.03</v>
          </cell>
          <cell r="B38" t="str">
            <v>COM PLACA VIBRATORIA</v>
          </cell>
          <cell r="C38" t="str">
            <v>M2</v>
          </cell>
          <cell r="D38">
            <v>827</v>
          </cell>
          <cell r="E38">
            <v>2.11</v>
          </cell>
        </row>
        <row r="39">
          <cell r="B39" t="str">
            <v>SUB-TOTAL DO ITEM 03</v>
          </cell>
          <cell r="E39">
            <v>0</v>
          </cell>
        </row>
        <row r="40">
          <cell r="E40">
            <v>0</v>
          </cell>
        </row>
        <row r="41">
          <cell r="A41" t="str">
            <v>04.</v>
          </cell>
          <cell r="B41" t="str">
            <v>FUNDAÇOES</v>
          </cell>
          <cell r="E41">
            <v>0</v>
          </cell>
        </row>
        <row r="42">
          <cell r="A42" t="str">
            <v>04.03.</v>
          </cell>
          <cell r="B42" t="str">
            <v>ESTACA BROCA PERFURADA A TRADO MANUAL</v>
          </cell>
          <cell r="E42">
            <v>0</v>
          </cell>
        </row>
        <row r="43">
          <cell r="A43" t="str">
            <v>04.03.12</v>
          </cell>
          <cell r="B43" t="str">
            <v>PERFURAÇAO E CONCRETO 1:3:6  D= 20 CM</v>
          </cell>
          <cell r="C43" t="str">
            <v>M</v>
          </cell>
          <cell r="D43">
            <v>45</v>
          </cell>
          <cell r="E43">
            <v>19.559999999999999</v>
          </cell>
        </row>
        <row r="44">
          <cell r="A44" t="str">
            <v>04.13.</v>
          </cell>
          <cell r="B44" t="str">
            <v>FORMA, ESCORAMENTO E DESFORMA EM FUNDAÇAO</v>
          </cell>
          <cell r="E44">
            <v>0</v>
          </cell>
        </row>
        <row r="45">
          <cell r="A45" t="str">
            <v>04.13.14</v>
          </cell>
          <cell r="B45" t="str">
            <v>DE COMPENSADO RESINADO ESPESSURA MINIMA &gt;= 12MM</v>
          </cell>
          <cell r="C45" t="str">
            <v>M2</v>
          </cell>
          <cell r="D45">
            <v>55</v>
          </cell>
          <cell r="E45">
            <v>31</v>
          </cell>
        </row>
        <row r="46">
          <cell r="A46" t="str">
            <v>04.15.</v>
          </cell>
          <cell r="B46" t="str">
            <v>ARMAÇAO INCL. CORTE, DOBRA E COLOCAÇAO EM FUNDAÇAO</v>
          </cell>
          <cell r="E46">
            <v>0</v>
          </cell>
        </row>
        <row r="47">
          <cell r="A47" t="str">
            <v>04.15.07</v>
          </cell>
          <cell r="B47" t="str">
            <v>AÇO CA-50/60</v>
          </cell>
          <cell r="C47" t="str">
            <v>KG</v>
          </cell>
          <cell r="D47">
            <v>294</v>
          </cell>
          <cell r="E47">
            <v>5.98</v>
          </cell>
        </row>
        <row r="48">
          <cell r="A48" t="str">
            <v>04.21.</v>
          </cell>
          <cell r="B48" t="str">
            <v>CONCRETO CONVENCIONAL B1,B2 LANÇADO EM FUNDAÇAO</v>
          </cell>
          <cell r="E48">
            <v>0</v>
          </cell>
        </row>
        <row r="49">
          <cell r="A49" t="str">
            <v>04.21.01</v>
          </cell>
          <cell r="B49" t="str">
            <v>1:4:8 BRITA CALCAREA</v>
          </cell>
          <cell r="C49" t="str">
            <v>M3</v>
          </cell>
          <cell r="D49">
            <v>0.61</v>
          </cell>
          <cell r="E49">
            <v>216.19</v>
          </cell>
        </row>
        <row r="50">
          <cell r="A50" t="str">
            <v>04.21.20</v>
          </cell>
          <cell r="B50" t="str">
            <v>FCK &gt;= 20.0 MPa, BRITA CALCAREA</v>
          </cell>
          <cell r="C50" t="str">
            <v>M3</v>
          </cell>
          <cell r="D50">
            <v>4.8899999999999997</v>
          </cell>
          <cell r="E50">
            <v>283.49</v>
          </cell>
        </row>
        <row r="51">
          <cell r="A51" t="str">
            <v>04.32.</v>
          </cell>
          <cell r="B51" t="str">
            <v>MURO DE ARRIMO (BLOCO CONCRETO CHEIO DE CONCRETO)</v>
          </cell>
          <cell r="E51">
            <v>0</v>
          </cell>
        </row>
        <row r="52">
          <cell r="A52" t="str">
            <v>04.32.01</v>
          </cell>
          <cell r="B52" t="str">
            <v>MURO DE ARRIMO EM BLOCO DE CONCRETO E=20 CM CHEIO DE CONCRETO TRCO 1:3:6, INCLUSIVE ARMACAO</v>
          </cell>
          <cell r="C52" t="str">
            <v>M2</v>
          </cell>
          <cell r="D52">
            <v>34.11</v>
          </cell>
          <cell r="E52">
            <v>63.69</v>
          </cell>
        </row>
        <row r="53">
          <cell r="B53" t="str">
            <v>SUB-TOTAL DO ITEM 04</v>
          </cell>
          <cell r="E53">
            <v>0</v>
          </cell>
        </row>
        <row r="54">
          <cell r="E54">
            <v>0</v>
          </cell>
        </row>
        <row r="55">
          <cell r="A55" t="str">
            <v>06.</v>
          </cell>
          <cell r="B55" t="str">
            <v>ESTRUTURAS DE CONCRETO E METALICA</v>
          </cell>
          <cell r="E55">
            <v>0</v>
          </cell>
        </row>
        <row r="56">
          <cell r="A56" t="str">
            <v>06.01.</v>
          </cell>
          <cell r="B56" t="str">
            <v>FORMA, ESCORAMENTO E DESFORMA EM ESTRUTURA</v>
          </cell>
          <cell r="E56">
            <v>0</v>
          </cell>
        </row>
        <row r="57">
          <cell r="A57" t="str">
            <v>06.01.05</v>
          </cell>
          <cell r="B57" t="str">
            <v>DE COMPENSADO RESINADO ESPESSURA &gt;= 12MM</v>
          </cell>
          <cell r="C57" t="str">
            <v>M2</v>
          </cell>
          <cell r="D57">
            <v>37</v>
          </cell>
          <cell r="E57">
            <v>31.22</v>
          </cell>
        </row>
        <row r="58">
          <cell r="A58" t="str">
            <v>06.03.</v>
          </cell>
          <cell r="B58" t="str">
            <v>ARMAÇAO INCL.CORTE, DOBRA E COLOCAÇAO EM ESTRUTURA</v>
          </cell>
          <cell r="E58">
            <v>0</v>
          </cell>
        </row>
        <row r="59">
          <cell r="A59" t="str">
            <v>06.03.07</v>
          </cell>
          <cell r="B59" t="str">
            <v>AÇO CA-50/60</v>
          </cell>
          <cell r="C59" t="str">
            <v>KG</v>
          </cell>
          <cell r="D59">
            <v>221</v>
          </cell>
          <cell r="E59">
            <v>5.98</v>
          </cell>
        </row>
        <row r="60">
          <cell r="A60" t="str">
            <v>06.05.</v>
          </cell>
          <cell r="B60" t="str">
            <v>CONCRETO CONVENCIONAL B1,B2 LANÇADO EM ESTRUTURA</v>
          </cell>
          <cell r="E60">
            <v>0</v>
          </cell>
        </row>
        <row r="61">
          <cell r="A61" t="str">
            <v>06.05.20</v>
          </cell>
          <cell r="B61" t="str">
            <v>FCK &gt;= 20,0 MPA</v>
          </cell>
          <cell r="C61" t="str">
            <v>M3</v>
          </cell>
          <cell r="D61">
            <v>3.67</v>
          </cell>
          <cell r="E61">
            <v>299.88</v>
          </cell>
        </row>
        <row r="62">
          <cell r="A62" t="str">
            <v>06.11.</v>
          </cell>
          <cell r="B62" t="str">
            <v>LAJE PRE-MOLDADA, A REVESTIR INCLUSIVE CAPEAMENTO</v>
          </cell>
          <cell r="E62">
            <v>0</v>
          </cell>
        </row>
        <row r="63">
          <cell r="A63" t="str">
            <v>06.11.24</v>
          </cell>
          <cell r="B63" t="str">
            <v>SC= 200 KG/M2, L= 4,0 M</v>
          </cell>
          <cell r="C63" t="str">
            <v>M2</v>
          </cell>
          <cell r="D63">
            <v>59.5</v>
          </cell>
          <cell r="E63">
            <v>51.45</v>
          </cell>
        </row>
        <row r="64">
          <cell r="B64" t="str">
            <v>SUB-TOTAL DO ITEM 06</v>
          </cell>
          <cell r="E64">
            <v>0</v>
          </cell>
        </row>
        <row r="65">
          <cell r="E65">
            <v>0</v>
          </cell>
        </row>
        <row r="66">
          <cell r="A66" t="str">
            <v>07.</v>
          </cell>
          <cell r="B66" t="str">
            <v>ALVENARIAS E DIVISOES</v>
          </cell>
          <cell r="E66">
            <v>0</v>
          </cell>
        </row>
        <row r="67">
          <cell r="A67" t="str">
            <v>07.03.</v>
          </cell>
          <cell r="B67" t="str">
            <v>ALVENARIA DE TIJOLO FURADO(BLOCO CERAMICO VEDAÇÃO)</v>
          </cell>
          <cell r="E67">
            <v>0</v>
          </cell>
        </row>
        <row r="68">
          <cell r="A68" t="str">
            <v>07.03.03</v>
          </cell>
          <cell r="B68" t="str">
            <v>E= 10 CM, A REVESTIR</v>
          </cell>
          <cell r="C68" t="str">
            <v>M2</v>
          </cell>
          <cell r="D68">
            <v>47.04</v>
          </cell>
          <cell r="E68">
            <v>23.81</v>
          </cell>
        </row>
        <row r="69">
          <cell r="A69" t="str">
            <v>07.03.05</v>
          </cell>
          <cell r="B69" t="str">
            <v>E= 15 CM, A REVESTIR</v>
          </cell>
          <cell r="C69" t="str">
            <v>M2</v>
          </cell>
          <cell r="D69">
            <v>122.92</v>
          </cell>
          <cell r="E69">
            <v>31.28</v>
          </cell>
        </row>
        <row r="70">
          <cell r="A70" t="str">
            <v>07.35.</v>
          </cell>
          <cell r="B70" t="str">
            <v>VERGAS E CONTRA-VERGAS DE CONCRETO PRE-FABRICADAS</v>
          </cell>
          <cell r="E70">
            <v>0</v>
          </cell>
        </row>
        <row r="71">
          <cell r="A71" t="str">
            <v>07.35.01</v>
          </cell>
          <cell r="B71" t="str">
            <v>10 CM X 10 CM (LARGURA X ALTURA)</v>
          </cell>
          <cell r="C71" t="str">
            <v>M</v>
          </cell>
          <cell r="D71">
            <v>29.8</v>
          </cell>
          <cell r="E71">
            <v>19.399999999999999</v>
          </cell>
        </row>
        <row r="72">
          <cell r="B72" t="str">
            <v>SUB-TOTAL DO ITEM 07</v>
          </cell>
          <cell r="E72">
            <v>0</v>
          </cell>
        </row>
        <row r="73">
          <cell r="E73">
            <v>0</v>
          </cell>
        </row>
        <row r="74">
          <cell r="A74" t="str">
            <v>08.</v>
          </cell>
          <cell r="B74" t="str">
            <v>COBERTURAS E FORROS</v>
          </cell>
          <cell r="E74">
            <v>0</v>
          </cell>
        </row>
        <row r="75">
          <cell r="A75" t="str">
            <v>08.01.</v>
          </cell>
          <cell r="B75" t="str">
            <v>ENGRADAMENTO EM MADEIRA PARAJU</v>
          </cell>
          <cell r="E75">
            <v>0</v>
          </cell>
        </row>
        <row r="76">
          <cell r="A76" t="str">
            <v>08.01.11</v>
          </cell>
          <cell r="B76" t="str">
            <v>PARA COBERTURA EM TELHA ONDULADA</v>
          </cell>
          <cell r="C76" t="str">
            <v>M2</v>
          </cell>
          <cell r="D76">
            <v>137.38999999999999</v>
          </cell>
          <cell r="E76">
            <v>29.08</v>
          </cell>
        </row>
        <row r="77">
          <cell r="A77" t="str">
            <v>08.03.</v>
          </cell>
          <cell r="B77" t="str">
            <v>COBERTURA DE TELA DE FIBROCIMENTO SEM AMIANTO</v>
          </cell>
          <cell r="E77">
            <v>0</v>
          </cell>
        </row>
        <row r="78">
          <cell r="A78" t="str">
            <v>08.03.06</v>
          </cell>
          <cell r="B78" t="str">
            <v>E=8,0 CM</v>
          </cell>
          <cell r="C78" t="str">
            <v>M2</v>
          </cell>
          <cell r="D78">
            <v>137.38999999999999</v>
          </cell>
          <cell r="E78">
            <v>29.61</v>
          </cell>
        </row>
        <row r="79">
          <cell r="A79" t="str">
            <v>08.15.</v>
          </cell>
          <cell r="B79" t="str">
            <v>CUMEEIRA</v>
          </cell>
          <cell r="E79">
            <v>0</v>
          </cell>
        </row>
        <row r="80">
          <cell r="A80" t="str">
            <v>08.15.06</v>
          </cell>
          <cell r="B80" t="str">
            <v>ONDULADA DE FIBROCIMENTO</v>
          </cell>
          <cell r="C80" t="str">
            <v>M</v>
          </cell>
          <cell r="D80">
            <v>18.95</v>
          </cell>
          <cell r="E80">
            <v>38.64</v>
          </cell>
        </row>
        <row r="81">
          <cell r="B81" t="str">
            <v>SUB-TOTAL DO ITEM 08</v>
          </cell>
          <cell r="E81">
            <v>0</v>
          </cell>
        </row>
        <row r="82">
          <cell r="E82">
            <v>0</v>
          </cell>
        </row>
        <row r="83">
          <cell r="A83" t="str">
            <v>09.</v>
          </cell>
          <cell r="B83" t="str">
            <v>IMPERMEABILIZAÇOES E ISOLAMENTOS</v>
          </cell>
          <cell r="E83">
            <v>0</v>
          </cell>
        </row>
        <row r="84">
          <cell r="A84" t="str">
            <v>09.12.</v>
          </cell>
          <cell r="B84" t="str">
            <v>PINTURA ASFALTICA IMPERMEABILIZANTE</v>
          </cell>
          <cell r="E84">
            <v>0</v>
          </cell>
        </row>
        <row r="85">
          <cell r="A85" t="str">
            <v>09.12.01</v>
          </cell>
          <cell r="B85" t="str">
            <v>PINTURA COM NEUTROL OU SIMILAR</v>
          </cell>
          <cell r="C85" t="str">
            <v>M2</v>
          </cell>
          <cell r="D85">
            <v>52.44</v>
          </cell>
          <cell r="E85">
            <v>8.09</v>
          </cell>
        </row>
        <row r="86">
          <cell r="B86" t="str">
            <v>SUB-TOTAL DO ITEM 09</v>
          </cell>
          <cell r="E86">
            <v>0</v>
          </cell>
        </row>
        <row r="87">
          <cell r="E87">
            <v>0</v>
          </cell>
        </row>
        <row r="88">
          <cell r="A88" t="str">
            <v>10.</v>
          </cell>
          <cell r="B88" t="str">
            <v>INSTALAÇAO HIDRO-SANITARIA, INCENDIO E GAS</v>
          </cell>
          <cell r="E88">
            <v>0</v>
          </cell>
        </row>
        <row r="89">
          <cell r="A89" t="str">
            <v>10.01.</v>
          </cell>
          <cell r="B89" t="str">
            <v>INSTALACAO HIDROSANITARIA</v>
          </cell>
          <cell r="E89">
            <v>0</v>
          </cell>
        </row>
        <row r="90">
          <cell r="A90" t="str">
            <v>10.01.01</v>
          </cell>
          <cell r="B90" t="str">
            <v>INSTALACAO HIDROSANITARIA(MÃO DE OBRA E MATERIAIS CONFORME PROJETO)</v>
          </cell>
          <cell r="C90" t="str">
            <v>VB</v>
          </cell>
          <cell r="D90">
            <v>1</v>
          </cell>
          <cell r="E90">
            <v>8044.36</v>
          </cell>
        </row>
        <row r="91">
          <cell r="B91" t="str">
            <v>SUB-TOTAL DO ITEM 10</v>
          </cell>
          <cell r="E91">
            <v>0</v>
          </cell>
        </row>
        <row r="92">
          <cell r="E92">
            <v>0</v>
          </cell>
        </row>
        <row r="93">
          <cell r="A93" t="str">
            <v>11.</v>
          </cell>
          <cell r="B93" t="str">
            <v>INSTALAÇA0 ELETRICA E TELEFONICA</v>
          </cell>
          <cell r="E93">
            <v>0</v>
          </cell>
        </row>
        <row r="94">
          <cell r="A94" t="str">
            <v>11.02.</v>
          </cell>
          <cell r="B94" t="str">
            <v>INSTALACAO ELETRICA E TELEFONICA</v>
          </cell>
          <cell r="E94">
            <v>0</v>
          </cell>
        </row>
        <row r="95">
          <cell r="A95" t="str">
            <v>11.02.01</v>
          </cell>
          <cell r="B95" t="str">
            <v>INSTALACAO ELETRICA E TELEFONICA(MAO DE OBRA E MATERIAIS CONFORME PROJETO)</v>
          </cell>
          <cell r="C95" t="str">
            <v>VB</v>
          </cell>
          <cell r="D95">
            <v>1</v>
          </cell>
          <cell r="E95">
            <v>4900</v>
          </cell>
        </row>
        <row r="96">
          <cell r="B96" t="str">
            <v>SUB-TOTAL DO ITEM 11</v>
          </cell>
          <cell r="E96">
            <v>0</v>
          </cell>
        </row>
        <row r="97">
          <cell r="E97">
            <v>0</v>
          </cell>
        </row>
        <row r="98">
          <cell r="A98" t="str">
            <v>13.</v>
          </cell>
          <cell r="B98" t="str">
            <v>SERRALHERIA</v>
          </cell>
          <cell r="E98">
            <v>0</v>
          </cell>
        </row>
        <row r="99">
          <cell r="A99" t="str">
            <v>13.01.</v>
          </cell>
          <cell r="B99" t="str">
            <v>JANELAS EM FERRO 1X1/8"</v>
          </cell>
          <cell r="E99">
            <v>0</v>
          </cell>
        </row>
        <row r="100">
          <cell r="A100" t="str">
            <v>13.01.01</v>
          </cell>
          <cell r="B100" t="str">
            <v>J1-JANELA DE CORRER 140X120 CM</v>
          </cell>
          <cell r="C100" t="str">
            <v>UN</v>
          </cell>
          <cell r="D100">
            <v>6</v>
          </cell>
          <cell r="E100">
            <v>264.94</v>
          </cell>
        </row>
        <row r="101">
          <cell r="A101" t="str">
            <v>13.01.05</v>
          </cell>
          <cell r="B101" t="str">
            <v>J2-JANELA TIPO BASCULANTE 60X60 CM</v>
          </cell>
          <cell r="C101" t="str">
            <v>UN</v>
          </cell>
          <cell r="D101">
            <v>4</v>
          </cell>
          <cell r="E101">
            <v>58.07</v>
          </cell>
        </row>
        <row r="102">
          <cell r="A102" t="str">
            <v>13.31.</v>
          </cell>
          <cell r="B102" t="str">
            <v>PORTAO EM TELA</v>
          </cell>
          <cell r="E102">
            <v>0</v>
          </cell>
        </row>
        <row r="103">
          <cell r="A103" t="str">
            <v>13.31.15</v>
          </cell>
          <cell r="B103" t="str">
            <v>PORTAO EM TELA #2"E FIO 12" E TUBOS DIN 2440 D=2", COM DUAS FOLHAS DE ABRIR 300X250 CM</v>
          </cell>
          <cell r="C103" t="str">
            <v>UN</v>
          </cell>
          <cell r="D103">
            <v>3</v>
          </cell>
          <cell r="E103">
            <v>1620.25</v>
          </cell>
        </row>
        <row r="104">
          <cell r="A104" t="str">
            <v>13.31.20</v>
          </cell>
          <cell r="B104" t="str">
            <v>PORTAO EM TELA #2"E FIO 12" E TUBOS DIN 2440 D=2", COM UMA FOLHA DE ABRIR 100X210 CM</v>
          </cell>
          <cell r="C104" t="str">
            <v>UN</v>
          </cell>
          <cell r="D104">
            <v>2</v>
          </cell>
          <cell r="E104">
            <v>453.67</v>
          </cell>
        </row>
        <row r="105">
          <cell r="A105" t="str">
            <v>13.33.</v>
          </cell>
          <cell r="B105" t="str">
            <v>PORTA VENEZIANA CEGA</v>
          </cell>
          <cell r="E105">
            <v>0</v>
          </cell>
        </row>
        <row r="106">
          <cell r="A106" t="str">
            <v>13.33.10</v>
          </cell>
          <cell r="B106" t="str">
            <v>PORTA VENEZIANA CEGA 80X210 CM, ALIANCA OU SIMILAR</v>
          </cell>
          <cell r="C106" t="str">
            <v>UN</v>
          </cell>
          <cell r="D106">
            <v>5</v>
          </cell>
          <cell r="E106">
            <v>255.64</v>
          </cell>
        </row>
        <row r="107">
          <cell r="A107" t="str">
            <v>13.33.15</v>
          </cell>
          <cell r="B107" t="str">
            <v>PORTA VENEZIANA CEGA 60X210 CM, ALIANCA OU SIMILAR</v>
          </cell>
          <cell r="C107" t="str">
            <v>UN</v>
          </cell>
          <cell r="D107">
            <v>3</v>
          </cell>
          <cell r="E107">
            <v>215.88</v>
          </cell>
        </row>
        <row r="108">
          <cell r="B108" t="str">
            <v>SUB-TOTAL DO ITEM 13</v>
          </cell>
          <cell r="E108">
            <v>0</v>
          </cell>
        </row>
        <row r="109">
          <cell r="E109">
            <v>0</v>
          </cell>
        </row>
        <row r="110">
          <cell r="A110" t="str">
            <v>14.</v>
          </cell>
          <cell r="B110" t="str">
            <v>REVESTIMENTOS</v>
          </cell>
          <cell r="E110">
            <v>0</v>
          </cell>
        </row>
        <row r="111">
          <cell r="A111" t="str">
            <v>14.05.</v>
          </cell>
          <cell r="B111" t="str">
            <v>REVESTIMENTO COM ARGAMASSA DE CIMENTO, CAL E AREIA</v>
          </cell>
          <cell r="E111">
            <v>0</v>
          </cell>
        </row>
        <row r="112">
          <cell r="A112" t="str">
            <v>14.05.05</v>
          </cell>
          <cell r="B112" t="str">
            <v>CHAPISCO COM ARGAMASSA 1:3 CIM./AREIA, A COLHER</v>
          </cell>
          <cell r="C112" t="str">
            <v>M2</v>
          </cell>
          <cell r="D112">
            <v>399.42</v>
          </cell>
          <cell r="E112">
            <v>3.33</v>
          </cell>
        </row>
        <row r="113">
          <cell r="A113" t="str">
            <v>14.05.21</v>
          </cell>
          <cell r="B113" t="str">
            <v>EMBOÇO COM ARGAMASSA 1:6 CIMENTO E AREIA</v>
          </cell>
          <cell r="C113" t="str">
            <v>M2</v>
          </cell>
          <cell r="D113">
            <v>65.239999999999995</v>
          </cell>
          <cell r="E113">
            <v>10.91</v>
          </cell>
        </row>
        <row r="114">
          <cell r="A114" t="str">
            <v>14.05.31</v>
          </cell>
          <cell r="B114" t="str">
            <v>REBOCO COM ARGAMASSA 1:7 CIMENTO E AREIA</v>
          </cell>
          <cell r="C114" t="str">
            <v>M2</v>
          </cell>
          <cell r="D114">
            <v>334.28</v>
          </cell>
          <cell r="E114">
            <v>14.22</v>
          </cell>
        </row>
        <row r="115">
          <cell r="A115" t="str">
            <v>14.15.</v>
          </cell>
          <cell r="B115" t="str">
            <v>REVESTIMENTO COM AZULEJO</v>
          </cell>
          <cell r="E115">
            <v>0</v>
          </cell>
        </row>
        <row r="116">
          <cell r="A116" t="str">
            <v>14.15.05</v>
          </cell>
          <cell r="B116" t="str">
            <v>BRANCO 15X15 CM, EXTRA</v>
          </cell>
          <cell r="C116" t="str">
            <v>M2</v>
          </cell>
          <cell r="D116">
            <v>65.239999999999995</v>
          </cell>
          <cell r="E116">
            <v>36.74</v>
          </cell>
        </row>
        <row r="117">
          <cell r="B117" t="str">
            <v>SUB-TOTAL DO ITEM 14</v>
          </cell>
          <cell r="E117">
            <v>0</v>
          </cell>
        </row>
        <row r="118">
          <cell r="E118">
            <v>0</v>
          </cell>
        </row>
        <row r="119">
          <cell r="A119" t="str">
            <v>15.</v>
          </cell>
          <cell r="B119" t="str">
            <v>PISOS, RODAPES, SOLEIRAS E PEITORIS</v>
          </cell>
          <cell r="E119">
            <v>0</v>
          </cell>
        </row>
        <row r="120">
          <cell r="A120" t="str">
            <v>15.02.</v>
          </cell>
          <cell r="B120" t="str">
            <v>LAJE DE TRANSIÇAO</v>
          </cell>
          <cell r="E120">
            <v>0</v>
          </cell>
        </row>
        <row r="121">
          <cell r="A121" t="str">
            <v>15.02.05</v>
          </cell>
          <cell r="B121" t="str">
            <v>E= 6,0 CM, SEM JUNTA FCK&gt;=10 MPA (MANUAL)</v>
          </cell>
          <cell r="C121" t="str">
            <v>M2</v>
          </cell>
          <cell r="D121">
            <v>88.1</v>
          </cell>
          <cell r="E121">
            <v>18.38</v>
          </cell>
        </row>
        <row r="122">
          <cell r="A122" t="str">
            <v>15.05.</v>
          </cell>
          <cell r="B122" t="str">
            <v>PISO CIMENT.DESEMP.FELTRADO,ARG.1:3,JUNTA PL.17X3M</v>
          </cell>
          <cell r="E122">
            <v>0</v>
          </cell>
        </row>
        <row r="123">
          <cell r="A123" t="str">
            <v>15.05.06</v>
          </cell>
          <cell r="B123" t="str">
            <v>E= 2,5 CM, COM JUNTA DE 2 X 2 M</v>
          </cell>
          <cell r="C123" t="str">
            <v>M2</v>
          </cell>
          <cell r="D123">
            <v>28.59</v>
          </cell>
          <cell r="E123">
            <v>19.100000000000001</v>
          </cell>
        </row>
        <row r="124">
          <cell r="A124" t="str">
            <v>15.06.</v>
          </cell>
          <cell r="B124" t="str">
            <v>PISO CIMENTADO NATADO COM ARGAMASSA 1:3, SEM JUNTA</v>
          </cell>
          <cell r="E124">
            <v>0</v>
          </cell>
        </row>
        <row r="125">
          <cell r="A125" t="str">
            <v>15.06.06</v>
          </cell>
          <cell r="B125" t="str">
            <v>E= 2,5 CM</v>
          </cell>
          <cell r="C125" t="str">
            <v>M2</v>
          </cell>
          <cell r="D125">
            <v>59.51</v>
          </cell>
          <cell r="E125">
            <v>18.23</v>
          </cell>
        </row>
        <row r="126">
          <cell r="A126" t="str">
            <v>15.39.</v>
          </cell>
          <cell r="B126" t="str">
            <v>PAVIMENTO DE CONCRETO INTERTRAVADO</v>
          </cell>
          <cell r="E126">
            <v>0</v>
          </cell>
        </row>
        <row r="127">
          <cell r="A127" t="str">
            <v>15.39.10</v>
          </cell>
          <cell r="B127" t="str">
            <v>PECAS PRE-MOLDADAS 6,0CM 35MPA (VIAS LOCAIS)</v>
          </cell>
          <cell r="C127" t="str">
            <v>M2</v>
          </cell>
          <cell r="D127">
            <v>711.36</v>
          </cell>
          <cell r="E127">
            <v>62.08</v>
          </cell>
        </row>
        <row r="128">
          <cell r="A128" t="str">
            <v>15.46.</v>
          </cell>
          <cell r="B128" t="str">
            <v>RODAPE DE PEDRA</v>
          </cell>
          <cell r="E128">
            <v>0</v>
          </cell>
        </row>
        <row r="129">
          <cell r="A129" t="str">
            <v>15.46.02</v>
          </cell>
          <cell r="B129" t="str">
            <v>ARDOSIA H= 5 CM</v>
          </cell>
          <cell r="C129" t="str">
            <v>M</v>
          </cell>
          <cell r="D129">
            <v>64.5</v>
          </cell>
          <cell r="E129">
            <v>5.57</v>
          </cell>
        </row>
        <row r="130">
          <cell r="A130" t="str">
            <v>15.54.</v>
          </cell>
          <cell r="B130" t="str">
            <v>SOLEIRA DE PEDRA</v>
          </cell>
          <cell r="E130">
            <v>0</v>
          </cell>
        </row>
        <row r="131">
          <cell r="A131" t="str">
            <v>15.54.05</v>
          </cell>
          <cell r="B131" t="str">
            <v>SOLEIRA DE ARDOSIA, E= 2 CM</v>
          </cell>
          <cell r="C131" t="str">
            <v>M2</v>
          </cell>
          <cell r="D131">
            <v>0.64</v>
          </cell>
          <cell r="E131">
            <v>67.97</v>
          </cell>
        </row>
        <row r="132">
          <cell r="A132" t="str">
            <v>15.58.</v>
          </cell>
          <cell r="B132" t="str">
            <v>PEITORIL DE PEDRA</v>
          </cell>
          <cell r="E132">
            <v>0</v>
          </cell>
        </row>
        <row r="133">
          <cell r="A133" t="str">
            <v>15.58.05</v>
          </cell>
          <cell r="B133" t="str">
            <v>PEITORIL DE ARDOSIA,  E= 2 CM</v>
          </cell>
          <cell r="C133" t="str">
            <v>M2</v>
          </cell>
          <cell r="D133">
            <v>2.16</v>
          </cell>
          <cell r="E133">
            <v>67.97</v>
          </cell>
        </row>
        <row r="134">
          <cell r="B134" t="str">
            <v>SUB-TOTAL DO ITEM 15</v>
          </cell>
          <cell r="E134">
            <v>0</v>
          </cell>
        </row>
        <row r="135">
          <cell r="E135">
            <v>0</v>
          </cell>
        </row>
        <row r="136">
          <cell r="A136" t="str">
            <v>16.</v>
          </cell>
          <cell r="B136" t="str">
            <v>VIDROS, ESPELHOS E ACESSORIOS</v>
          </cell>
          <cell r="E136">
            <v>0</v>
          </cell>
        </row>
        <row r="137">
          <cell r="A137" t="str">
            <v>16.02.</v>
          </cell>
          <cell r="B137" t="str">
            <v>VIDRO LISO</v>
          </cell>
          <cell r="E137">
            <v>0</v>
          </cell>
        </row>
        <row r="138">
          <cell r="A138" t="str">
            <v>16.02.03</v>
          </cell>
          <cell r="B138" t="str">
            <v>INCOLOR, E= 4MM, COLOCADO</v>
          </cell>
          <cell r="C138" t="str">
            <v>M2</v>
          </cell>
          <cell r="D138">
            <v>10.08</v>
          </cell>
          <cell r="E138">
            <v>58</v>
          </cell>
        </row>
        <row r="139">
          <cell r="A139" t="str">
            <v>16.04.</v>
          </cell>
          <cell r="B139" t="str">
            <v>VIDRO FANTASIA</v>
          </cell>
          <cell r="E139">
            <v>0</v>
          </cell>
        </row>
        <row r="140">
          <cell r="A140" t="str">
            <v>16.04.05</v>
          </cell>
          <cell r="B140" t="str">
            <v>E= 4MM, COLOCADO</v>
          </cell>
          <cell r="C140" t="str">
            <v>M2</v>
          </cell>
          <cell r="D140">
            <v>1.44</v>
          </cell>
          <cell r="E140">
            <v>47</v>
          </cell>
        </row>
        <row r="141">
          <cell r="B141" t="str">
            <v>SUB-TOTAL DO ITEM 16</v>
          </cell>
          <cell r="E141">
            <v>0</v>
          </cell>
        </row>
        <row r="142">
          <cell r="E142">
            <v>0</v>
          </cell>
        </row>
        <row r="143">
          <cell r="A143" t="str">
            <v>17.</v>
          </cell>
          <cell r="B143" t="str">
            <v>PINTURA</v>
          </cell>
          <cell r="E143">
            <v>0</v>
          </cell>
        </row>
        <row r="144">
          <cell r="A144" t="str">
            <v>17.07.</v>
          </cell>
          <cell r="B144" t="str">
            <v>LATEX PVA INCLUS. SELADOR PVA OU FUNDO PREPARADOR</v>
          </cell>
          <cell r="E144">
            <v>0</v>
          </cell>
        </row>
        <row r="145">
          <cell r="A145" t="str">
            <v>17.07.05</v>
          </cell>
          <cell r="B145" t="str">
            <v>EXCLUSIVE EMASSAMENTO COM SELADOR PVA</v>
          </cell>
          <cell r="C145" t="str">
            <v>M2</v>
          </cell>
          <cell r="D145">
            <v>334.18</v>
          </cell>
          <cell r="E145">
            <v>7.01</v>
          </cell>
        </row>
        <row r="146">
          <cell r="A146" t="str">
            <v>17.25.</v>
          </cell>
          <cell r="B146" t="str">
            <v>PINTURA ESMALTE SINTETICO</v>
          </cell>
          <cell r="E146">
            <v>0</v>
          </cell>
        </row>
        <row r="147">
          <cell r="A147" t="str">
            <v>17.25.33</v>
          </cell>
          <cell r="B147" t="str">
            <v>ACETINADO E FUNDO ANTIOXIDANTE EM ESQUAD.METALICA</v>
          </cell>
          <cell r="C147" t="str">
            <v>M2</v>
          </cell>
          <cell r="D147">
            <v>59.58</v>
          </cell>
          <cell r="E147">
            <v>11.17</v>
          </cell>
        </row>
        <row r="148">
          <cell r="B148" t="str">
            <v>SUB-TOTAL DO ITEM 17</v>
          </cell>
          <cell r="E148">
            <v>0</v>
          </cell>
        </row>
        <row r="149">
          <cell r="E149">
            <v>0</v>
          </cell>
        </row>
        <row r="150">
          <cell r="A150" t="str">
            <v>18.</v>
          </cell>
          <cell r="B150" t="str">
            <v>SERVICOS DIVERSOS</v>
          </cell>
          <cell r="E150">
            <v>0</v>
          </cell>
        </row>
        <row r="151">
          <cell r="A151" t="str">
            <v>18.08.</v>
          </cell>
          <cell r="B151" t="str">
            <v>BANCADA</v>
          </cell>
          <cell r="E151">
            <v>0</v>
          </cell>
        </row>
        <row r="152">
          <cell r="A152" t="str">
            <v>18.08.33</v>
          </cell>
          <cell r="B152" t="str">
            <v>DE ARDOSIA E= 3 CM, APOIADA EM PAREDES</v>
          </cell>
          <cell r="C152" t="str">
            <v>M2</v>
          </cell>
          <cell r="D152">
            <v>0.6</v>
          </cell>
          <cell r="E152">
            <v>129</v>
          </cell>
        </row>
        <row r="153">
          <cell r="A153" t="str">
            <v>18.08.85</v>
          </cell>
          <cell r="B153" t="str">
            <v>FURAÇAO E COLAGEM DE BOJO</v>
          </cell>
          <cell r="C153" t="str">
            <v>UN</v>
          </cell>
          <cell r="D153">
            <v>1</v>
          </cell>
          <cell r="E153">
            <v>41</v>
          </cell>
        </row>
        <row r="154">
          <cell r="A154" t="str">
            <v>18.08.86</v>
          </cell>
          <cell r="B154" t="str">
            <v>RODABANCA EM ARDOSIA E=2CM, H=7CM</v>
          </cell>
          <cell r="C154" t="str">
            <v>M</v>
          </cell>
          <cell r="D154">
            <v>2.2000000000000002</v>
          </cell>
          <cell r="E154">
            <v>5.6</v>
          </cell>
        </row>
        <row r="155">
          <cell r="B155" t="str">
            <v>SUB-TOTAL DO ITEM 18</v>
          </cell>
        </row>
        <row r="156">
          <cell r="E156">
            <v>0</v>
          </cell>
        </row>
        <row r="157">
          <cell r="A157" t="str">
            <v>21.</v>
          </cell>
          <cell r="B157" t="str">
            <v>URBANIZAÇAO E OBRAS COMPLEMENTARES</v>
          </cell>
          <cell r="E157">
            <v>0</v>
          </cell>
        </row>
        <row r="158">
          <cell r="A158" t="str">
            <v>21.05.</v>
          </cell>
          <cell r="B158" t="str">
            <v>PASSEIOS</v>
          </cell>
          <cell r="E158">
            <v>0</v>
          </cell>
        </row>
        <row r="159">
          <cell r="A159" t="str">
            <v>21.05.01</v>
          </cell>
          <cell r="B159" t="str">
            <v>DE CONCRETO 15 MPA E=6CM JUNTA SECA 3M MANUAL</v>
          </cell>
          <cell r="C159" t="str">
            <v>M2</v>
          </cell>
          <cell r="D159">
            <v>290.22000000000003</v>
          </cell>
          <cell r="E159">
            <v>17.309999999999999</v>
          </cell>
        </row>
        <row r="160">
          <cell r="A160" t="str">
            <v>21.15.</v>
          </cell>
          <cell r="B160" t="str">
            <v>CERCA DE MOURAO A CADA 2,5 M</v>
          </cell>
          <cell r="E160">
            <v>0</v>
          </cell>
        </row>
        <row r="161">
          <cell r="A161" t="str">
            <v>21.15.05</v>
          </cell>
          <cell r="B161" t="str">
            <v>TIPO 5-MOURAO PV E TELA GALV.#2"FIO12,4 FIOS ARAME</v>
          </cell>
          <cell r="C161" t="str">
            <v>M</v>
          </cell>
          <cell r="D161">
            <v>122.2</v>
          </cell>
          <cell r="E161">
            <v>58.56</v>
          </cell>
        </row>
      </sheetData>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CPU"/>
      <sheetName val="CPU-MOB"/>
      <sheetName val="CPU-ADM"/>
      <sheetName val="ENCARGOS"/>
      <sheetName val="BDI"/>
      <sheetName val="Banco Dados"/>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cell r="C16">
            <v>0</v>
          </cell>
        </row>
        <row r="17">
          <cell r="A17" t="str">
            <v>ALFENAS</v>
          </cell>
          <cell r="B17" t="str">
            <v>BDMG MAQ 2017 BX</v>
          </cell>
          <cell r="C17">
            <v>0</v>
          </cell>
        </row>
        <row r="18">
          <cell r="A18" t="str">
            <v>ALFREDO VASCONCELOS</v>
          </cell>
          <cell r="B18" t="str">
            <v>BDMG MAQ 2018</v>
          </cell>
          <cell r="C18">
            <v>0</v>
          </cell>
        </row>
        <row r="19">
          <cell r="A19" t="str">
            <v>ALMENARA</v>
          </cell>
          <cell r="B19" t="str">
            <v>BDMG MAQ 2018 - SOLIDÁRIO</v>
          </cell>
          <cell r="C19">
            <v>0</v>
          </cell>
        </row>
        <row r="20">
          <cell r="A20" t="str">
            <v>ALPERCATA</v>
          </cell>
          <cell r="B20" t="str">
            <v>BDMG MAQ 2018 BX</v>
          </cell>
          <cell r="C20">
            <v>0</v>
          </cell>
        </row>
        <row r="21">
          <cell r="A21" t="str">
            <v>ALPINÓPOLIS</v>
          </cell>
          <cell r="B21" t="str">
            <v>BDMG MAQ 2019</v>
          </cell>
          <cell r="C21">
            <v>0</v>
          </cell>
        </row>
        <row r="22">
          <cell r="A22" t="str">
            <v>ALTEROSA</v>
          </cell>
          <cell r="B22" t="str">
            <v>BDMG MAQ 2020</v>
          </cell>
          <cell r="C22">
            <v>0</v>
          </cell>
        </row>
        <row r="23">
          <cell r="A23" t="str">
            <v>ALTO CAPARAÓ</v>
          </cell>
          <cell r="B23" t="str">
            <v>BDMG MAQ BX</v>
          </cell>
          <cell r="C23">
            <v>0</v>
          </cell>
        </row>
        <row r="24">
          <cell r="A24" t="str">
            <v>ALTO JEQUITIBÁ</v>
          </cell>
          <cell r="B24" t="str">
            <v>BDMG SANEAMENTO</v>
          </cell>
          <cell r="C24">
            <v>0</v>
          </cell>
        </row>
        <row r="25">
          <cell r="A25" t="str">
            <v>ALTO RIO DOCE</v>
          </cell>
          <cell r="B25" t="str">
            <v>BDMG SANEAMENTO 2015</v>
          </cell>
          <cell r="C25">
            <v>0</v>
          </cell>
        </row>
        <row r="26">
          <cell r="A26" t="str">
            <v>ALVARENGA</v>
          </cell>
          <cell r="B26" t="str">
            <v>BDMG SANEAMENTO 2015 BX</v>
          </cell>
          <cell r="C26">
            <v>0</v>
          </cell>
        </row>
        <row r="27">
          <cell r="A27" t="str">
            <v>ALVINÓPOLIS</v>
          </cell>
          <cell r="B27" t="str">
            <v>BDMG SANEAMENTO 2017</v>
          </cell>
          <cell r="C27">
            <v>0</v>
          </cell>
        </row>
        <row r="28">
          <cell r="A28" t="str">
            <v>ALVORADA DE MINAS</v>
          </cell>
          <cell r="B28" t="str">
            <v>BDMG SANEAMENTO 2018</v>
          </cell>
          <cell r="C28">
            <v>0</v>
          </cell>
        </row>
        <row r="29">
          <cell r="A29" t="str">
            <v>AMPARO DO SERRA</v>
          </cell>
          <cell r="B29" t="str">
            <v>BDMG SANEAMENTO 2018 - SOLIDÁRIO</v>
          </cell>
          <cell r="C29">
            <v>0</v>
          </cell>
        </row>
        <row r="30">
          <cell r="A30" t="str">
            <v>ANDRADAS</v>
          </cell>
          <cell r="B30" t="str">
            <v>BDMG SANEAMENTO 2019</v>
          </cell>
          <cell r="C30">
            <v>0</v>
          </cell>
        </row>
        <row r="31">
          <cell r="A31" t="str">
            <v>ANDRELÂNDIA</v>
          </cell>
          <cell r="B31" t="str">
            <v>BDMG SANEAMENTO 2020</v>
          </cell>
          <cell r="C31">
            <v>0</v>
          </cell>
        </row>
        <row r="32">
          <cell r="A32" t="str">
            <v>ANGELÂNDIA</v>
          </cell>
          <cell r="B32" t="str">
            <v>BDMG SANEAMENTO BX</v>
          </cell>
          <cell r="C32">
            <v>0</v>
          </cell>
        </row>
        <row r="33">
          <cell r="A33" t="str">
            <v>ANTÔNIO CARLOS</v>
          </cell>
          <cell r="B33" t="str">
            <v>BDMG URBANIZA</v>
          </cell>
          <cell r="C33">
            <v>0</v>
          </cell>
        </row>
        <row r="34">
          <cell r="A34" t="str">
            <v>ANTÔNIO DIAS</v>
          </cell>
          <cell r="B34" t="str">
            <v>BDMG URBANIZA 2015</v>
          </cell>
          <cell r="C34">
            <v>0</v>
          </cell>
        </row>
        <row r="35">
          <cell r="A35" t="str">
            <v>ANTÔNIO PRADO DE MINAS</v>
          </cell>
          <cell r="B35" t="str">
            <v>BDMG URBANIZA 2015 - FRP</v>
          </cell>
          <cell r="C35">
            <v>0</v>
          </cell>
        </row>
        <row r="36">
          <cell r="A36" t="str">
            <v>ARAÇAÍ</v>
          </cell>
          <cell r="B36" t="str">
            <v>BDMG URBANIZA 2015 BX</v>
          </cell>
          <cell r="C36">
            <v>0</v>
          </cell>
        </row>
        <row r="37">
          <cell r="A37" t="str">
            <v>ARACITABA</v>
          </cell>
          <cell r="B37" t="str">
            <v>BDMG URBANIZA 2017</v>
          </cell>
          <cell r="C37">
            <v>0</v>
          </cell>
        </row>
        <row r="38">
          <cell r="A38" t="str">
            <v>ARAÇUAÍ</v>
          </cell>
          <cell r="B38" t="str">
            <v>BDMG URBANIZA 2018</v>
          </cell>
          <cell r="C38">
            <v>0</v>
          </cell>
        </row>
        <row r="39">
          <cell r="A39" t="str">
            <v>ARAGUARI</v>
          </cell>
          <cell r="B39" t="str">
            <v>BDMG URBANIZA 2018 - SOLIDÁRIO</v>
          </cell>
          <cell r="C39">
            <v>0</v>
          </cell>
        </row>
        <row r="40">
          <cell r="A40" t="str">
            <v>ARANTINA</v>
          </cell>
          <cell r="B40" t="str">
            <v>BDMG URBANIZA 2019</v>
          </cell>
          <cell r="C40">
            <v>0</v>
          </cell>
        </row>
        <row r="41">
          <cell r="A41" t="str">
            <v>ARAPONGA</v>
          </cell>
          <cell r="B41" t="str">
            <v>BDMG URBANIZA 2020</v>
          </cell>
          <cell r="C41">
            <v>0</v>
          </cell>
        </row>
        <row r="42">
          <cell r="A42" t="str">
            <v>ARAPORÃ</v>
          </cell>
          <cell r="B42" t="str">
            <v>BDMG URBANIZA BX</v>
          </cell>
          <cell r="C42">
            <v>0</v>
          </cell>
        </row>
        <row r="43">
          <cell r="A43" t="str">
            <v>ARAPUÁ</v>
          </cell>
          <cell r="B43" t="str">
            <v>FRD</v>
          </cell>
          <cell r="C43">
            <v>0</v>
          </cell>
        </row>
        <row r="44">
          <cell r="A44" t="str">
            <v>ARAÚJOS</v>
          </cell>
          <cell r="B44" t="str">
            <v>FRP/RECURSOS PRÓPRIOS</v>
          </cell>
          <cell r="C44">
            <v>0</v>
          </cell>
        </row>
        <row r="45">
          <cell r="A45" t="str">
            <v>ARAXÁ</v>
          </cell>
          <cell r="B45" t="str">
            <v>MUNICIPIOS MINERADORES</v>
          </cell>
          <cell r="C45">
            <v>0</v>
          </cell>
        </row>
        <row r="46">
          <cell r="A46" t="str">
            <v>ARCEBURGO</v>
          </cell>
          <cell r="B46" t="str">
            <v>NOVO SOMMA</v>
          </cell>
          <cell r="C46">
            <v>0</v>
          </cell>
        </row>
        <row r="47">
          <cell r="A47" t="str">
            <v>ARCOS</v>
          </cell>
          <cell r="B47" t="str">
            <v>NOVO SOMMA ECO</v>
          </cell>
          <cell r="C47">
            <v>0</v>
          </cell>
        </row>
        <row r="48">
          <cell r="A48" t="str">
            <v>AREADO</v>
          </cell>
          <cell r="B48" t="str">
            <v>NOVO SOMMA INFRA</v>
          </cell>
          <cell r="C48">
            <v>0</v>
          </cell>
        </row>
        <row r="49">
          <cell r="A49" t="str">
            <v>ARGIRITA</v>
          </cell>
          <cell r="B49" t="str">
            <v>NOVO SOMMA INFRA</v>
          </cell>
          <cell r="C49">
            <v>0</v>
          </cell>
        </row>
        <row r="50">
          <cell r="A50" t="str">
            <v>ARICANDUVA</v>
          </cell>
          <cell r="B50" t="str">
            <v>NOVO SOMMA MAQ</v>
          </cell>
          <cell r="C50">
            <v>0</v>
          </cell>
        </row>
        <row r="51">
          <cell r="A51" t="str">
            <v>ARINOS</v>
          </cell>
          <cell r="B51" t="str">
            <v>NOVO SOMMA PAC</v>
          </cell>
          <cell r="C51">
            <v>0</v>
          </cell>
        </row>
        <row r="52">
          <cell r="A52" t="str">
            <v>ASTOLFO DUTRA</v>
          </cell>
          <cell r="B52" t="str">
            <v>NOVO SOMMA URBANIZA</v>
          </cell>
          <cell r="C52">
            <v>0</v>
          </cell>
        </row>
        <row r="53">
          <cell r="A53" t="str">
            <v>ATALÉIA</v>
          </cell>
          <cell r="B53" t="str">
            <v>PAC</v>
          </cell>
          <cell r="C53">
            <v>0</v>
          </cell>
        </row>
        <row r="54">
          <cell r="A54" t="str">
            <v>AUGUSTO DE LIMA</v>
          </cell>
          <cell r="B54" t="str">
            <v>PMAT</v>
          </cell>
          <cell r="C54">
            <v>0</v>
          </cell>
        </row>
        <row r="55">
          <cell r="A55" t="str">
            <v>BAEPENDI</v>
          </cell>
          <cell r="B55" t="str">
            <v>PROVIAS</v>
          </cell>
          <cell r="C55">
            <v>0</v>
          </cell>
        </row>
        <row r="56">
          <cell r="A56" t="str">
            <v>BALDIM</v>
          </cell>
          <cell r="B56" t="str">
            <v>RENOVA CIDADES DO AMANHÃ - DESENVOLVIMENTO ECONÔMICO</v>
          </cell>
          <cell r="C56">
            <v>0</v>
          </cell>
        </row>
        <row r="57">
          <cell r="A57" t="str">
            <v>BAMBUÍ</v>
          </cell>
          <cell r="B57" t="str">
            <v>RENOVA CIDADES DO AMANHÃ - EDUCAÇÃO</v>
          </cell>
          <cell r="C57">
            <v>0</v>
          </cell>
        </row>
        <row r="58">
          <cell r="A58" t="str">
            <v>BANDEIRA</v>
          </cell>
          <cell r="B58" t="str">
            <v>RENOVA CIDADES DO AMANHÃ - SAÚDE</v>
          </cell>
          <cell r="C58">
            <v>0</v>
          </cell>
        </row>
        <row r="59">
          <cell r="A59" t="str">
            <v>BANDEIRA DO SUL</v>
          </cell>
          <cell r="B59" t="str">
            <v>RENOVA CIDADES DO AMANHÃ - SEGURANÇA</v>
          </cell>
          <cell r="C59">
            <v>0</v>
          </cell>
        </row>
        <row r="60">
          <cell r="A60" t="str">
            <v>BARÃO DE COCAIS</v>
          </cell>
          <cell r="B60" t="str">
            <v>RENOVA NÃO-REEMBOLSÁVEL</v>
          </cell>
          <cell r="C60">
            <v>0</v>
          </cell>
        </row>
        <row r="61">
          <cell r="A61" t="str">
            <v>BARÃO DE MONTE ALTO</v>
          </cell>
          <cell r="B61">
            <v>0</v>
          </cell>
          <cell r="C61">
            <v>0</v>
          </cell>
        </row>
        <row r="62">
          <cell r="A62" t="str">
            <v>BARBACENA</v>
          </cell>
          <cell r="B62">
            <v>0</v>
          </cell>
          <cell r="C62">
            <v>0</v>
          </cell>
        </row>
        <row r="63">
          <cell r="A63" t="str">
            <v>BARRA LONGA</v>
          </cell>
          <cell r="B63">
            <v>0</v>
          </cell>
          <cell r="C63">
            <v>0</v>
          </cell>
        </row>
        <row r="64">
          <cell r="A64" t="str">
            <v>BARROSO</v>
          </cell>
          <cell r="B64">
            <v>0</v>
          </cell>
          <cell r="C64">
            <v>0</v>
          </cell>
        </row>
        <row r="65">
          <cell r="A65" t="str">
            <v>BELA VISTA DE MINAS</v>
          </cell>
          <cell r="B65">
            <v>0</v>
          </cell>
          <cell r="C65">
            <v>0</v>
          </cell>
        </row>
        <row r="66">
          <cell r="A66" t="str">
            <v>BELMIRO BRAGA</v>
          </cell>
          <cell r="B66">
            <v>0</v>
          </cell>
          <cell r="C66">
            <v>0</v>
          </cell>
        </row>
        <row r="67">
          <cell r="A67" t="str">
            <v>BELO HORIZONTE</v>
          </cell>
          <cell r="B67">
            <v>0</v>
          </cell>
          <cell r="C67">
            <v>0</v>
          </cell>
        </row>
        <row r="68">
          <cell r="A68" t="str">
            <v>BELO ORIENTE</v>
          </cell>
          <cell r="B68">
            <v>0</v>
          </cell>
          <cell r="C68">
            <v>0</v>
          </cell>
        </row>
        <row r="69">
          <cell r="A69" t="str">
            <v>BELO VALE</v>
          </cell>
          <cell r="B69">
            <v>0</v>
          </cell>
          <cell r="C69">
            <v>0</v>
          </cell>
        </row>
        <row r="70">
          <cell r="A70" t="str">
            <v>BERILO</v>
          </cell>
          <cell r="B70">
            <v>0</v>
          </cell>
          <cell r="C70">
            <v>0</v>
          </cell>
        </row>
        <row r="71">
          <cell r="A71" t="str">
            <v>BERIZAL</v>
          </cell>
          <cell r="B71">
            <v>0</v>
          </cell>
          <cell r="C71">
            <v>0</v>
          </cell>
        </row>
        <row r="72">
          <cell r="A72" t="str">
            <v>BERTÓPOLIS</v>
          </cell>
          <cell r="B72">
            <v>0</v>
          </cell>
          <cell r="C72">
            <v>0</v>
          </cell>
        </row>
        <row r="73">
          <cell r="A73" t="str">
            <v>BETIM</v>
          </cell>
          <cell r="B73">
            <v>0</v>
          </cell>
          <cell r="C73">
            <v>0</v>
          </cell>
        </row>
        <row r="74">
          <cell r="A74" t="str">
            <v>BIAS FORTES</v>
          </cell>
          <cell r="B74">
            <v>0</v>
          </cell>
          <cell r="C74">
            <v>0</v>
          </cell>
        </row>
        <row r="75">
          <cell r="A75" t="str">
            <v>BICAS</v>
          </cell>
          <cell r="B75">
            <v>0</v>
          </cell>
          <cell r="C75">
            <v>0</v>
          </cell>
        </row>
        <row r="76">
          <cell r="A76" t="str">
            <v>BIQUINHAS</v>
          </cell>
          <cell r="B76">
            <v>0</v>
          </cell>
          <cell r="C76">
            <v>0</v>
          </cell>
        </row>
        <row r="77">
          <cell r="A77" t="str">
            <v>BOA ESPERANÇA</v>
          </cell>
          <cell r="B77">
            <v>0</v>
          </cell>
          <cell r="C77">
            <v>0</v>
          </cell>
        </row>
        <row r="78">
          <cell r="A78" t="str">
            <v>BOCAINA DE MINAS</v>
          </cell>
          <cell r="B78">
            <v>0</v>
          </cell>
          <cell r="C78">
            <v>0</v>
          </cell>
        </row>
        <row r="79">
          <cell r="A79" t="str">
            <v>BOCAIÚVA</v>
          </cell>
          <cell r="B79">
            <v>0</v>
          </cell>
          <cell r="C79">
            <v>0</v>
          </cell>
        </row>
        <row r="80">
          <cell r="A80" t="str">
            <v>BOM DESPACHO</v>
          </cell>
          <cell r="B80">
            <v>0</v>
          </cell>
          <cell r="C80">
            <v>0</v>
          </cell>
        </row>
        <row r="81">
          <cell r="A81" t="str">
            <v>BOM JARDIM DE MINAS</v>
          </cell>
          <cell r="B81">
            <v>0</v>
          </cell>
          <cell r="C81">
            <v>0</v>
          </cell>
        </row>
        <row r="82">
          <cell r="A82" t="str">
            <v>BOM JESUS DA PENHA</v>
          </cell>
          <cell r="B82">
            <v>0</v>
          </cell>
          <cell r="C82">
            <v>0</v>
          </cell>
        </row>
        <row r="83">
          <cell r="A83" t="str">
            <v>BOM JESUS DO AMPARO</v>
          </cell>
          <cell r="B83">
            <v>0</v>
          </cell>
          <cell r="C83">
            <v>0</v>
          </cell>
        </row>
        <row r="84">
          <cell r="A84" t="str">
            <v>BOM JESUS DO GALHO</v>
          </cell>
          <cell r="B84">
            <v>0</v>
          </cell>
          <cell r="C84">
            <v>0</v>
          </cell>
        </row>
        <row r="85">
          <cell r="A85" t="str">
            <v>BOM REPOUSO</v>
          </cell>
          <cell r="B85">
            <v>0</v>
          </cell>
          <cell r="C85">
            <v>0</v>
          </cell>
        </row>
        <row r="86">
          <cell r="A86" t="str">
            <v>BOM SUCESSO</v>
          </cell>
          <cell r="B86">
            <v>0</v>
          </cell>
          <cell r="C86">
            <v>0</v>
          </cell>
        </row>
        <row r="87">
          <cell r="A87" t="str">
            <v>BONFIM</v>
          </cell>
          <cell r="B87">
            <v>0</v>
          </cell>
          <cell r="C87">
            <v>0</v>
          </cell>
        </row>
        <row r="88">
          <cell r="A88" t="str">
            <v>BONFINÓPOLIS DE MINAS</v>
          </cell>
          <cell r="B88">
            <v>0</v>
          </cell>
          <cell r="C88">
            <v>0</v>
          </cell>
        </row>
        <row r="89">
          <cell r="A89" t="str">
            <v>BONITO DE MINAS</v>
          </cell>
          <cell r="B89">
            <v>0</v>
          </cell>
          <cell r="C89">
            <v>0</v>
          </cell>
        </row>
        <row r="90">
          <cell r="A90" t="str">
            <v>BORDA DA MATA</v>
          </cell>
          <cell r="B90">
            <v>0</v>
          </cell>
          <cell r="C90">
            <v>0</v>
          </cell>
        </row>
        <row r="91">
          <cell r="A91" t="str">
            <v>BOTELHOS</v>
          </cell>
          <cell r="B91">
            <v>0</v>
          </cell>
          <cell r="C91">
            <v>0</v>
          </cell>
        </row>
        <row r="92">
          <cell r="A92" t="str">
            <v>BOTUMIRIM</v>
          </cell>
          <cell r="B92">
            <v>0</v>
          </cell>
          <cell r="C92">
            <v>0</v>
          </cell>
        </row>
        <row r="93">
          <cell r="A93" t="str">
            <v>BRÁS PIRES</v>
          </cell>
          <cell r="B93">
            <v>0</v>
          </cell>
          <cell r="C93">
            <v>0</v>
          </cell>
        </row>
        <row r="94">
          <cell r="A94" t="str">
            <v>BRASILÂNDIA DE MINAS</v>
          </cell>
          <cell r="B94">
            <v>0</v>
          </cell>
          <cell r="C94">
            <v>0</v>
          </cell>
        </row>
        <row r="95">
          <cell r="A95" t="str">
            <v>BRASÍLIA DE MINAS</v>
          </cell>
          <cell r="B95">
            <v>0</v>
          </cell>
          <cell r="C95">
            <v>0</v>
          </cell>
        </row>
        <row r="96">
          <cell r="A96" t="str">
            <v>BRASÓPOLIS</v>
          </cell>
          <cell r="B96">
            <v>0</v>
          </cell>
          <cell r="C96">
            <v>0</v>
          </cell>
        </row>
        <row r="97">
          <cell r="A97" t="str">
            <v>BRAÚNAS</v>
          </cell>
          <cell r="B97">
            <v>0</v>
          </cell>
          <cell r="C97">
            <v>0</v>
          </cell>
        </row>
        <row r="98">
          <cell r="A98" t="str">
            <v>BRUMADINHO</v>
          </cell>
          <cell r="B98">
            <v>0</v>
          </cell>
          <cell r="C98">
            <v>0</v>
          </cell>
        </row>
        <row r="99">
          <cell r="A99" t="str">
            <v>BUENO BRANDÃO</v>
          </cell>
          <cell r="B99">
            <v>0</v>
          </cell>
          <cell r="C99">
            <v>0</v>
          </cell>
        </row>
        <row r="100">
          <cell r="A100" t="str">
            <v>BUENÓPOLIS</v>
          </cell>
          <cell r="B100">
            <v>0</v>
          </cell>
          <cell r="C100">
            <v>0</v>
          </cell>
        </row>
        <row r="101">
          <cell r="A101" t="str">
            <v>BUGRE</v>
          </cell>
          <cell r="B101">
            <v>0</v>
          </cell>
          <cell r="C101">
            <v>0</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sheetName val="Orçamento Real"/>
      <sheetName val="Memória"/>
      <sheetName val="Resumo_"/>
      <sheetName val="Orçamento_Real"/>
      <sheetName val="Resumo_1"/>
      <sheetName val="Orçamento_Real1"/>
      <sheetName val="Resumo_2"/>
      <sheetName val="Orçamento_Real2"/>
      <sheetName val="Resumo_3"/>
      <sheetName val="Orçamento_Real3"/>
      <sheetName val="Resumo_5"/>
      <sheetName val="Orçamento_Real5"/>
      <sheetName val="Resumo_4"/>
      <sheetName val="Orçamento_Real4"/>
      <sheetName val="Resumo_6"/>
      <sheetName val="Orçamento_Real6"/>
      <sheetName val="Resumo_7"/>
      <sheetName val="Orçamento_Real7"/>
      <sheetName val="Resumo_8"/>
      <sheetName val="Orçamento_Real8"/>
      <sheetName val="Resumo_9"/>
      <sheetName val="Orçamento_Real9"/>
      <sheetName val="Resumo_10"/>
      <sheetName val="Orçamento_Real10"/>
      <sheetName val="Resumo_11"/>
      <sheetName val="Orçamento_Real11"/>
      <sheetName val="SCO0504"/>
      <sheetName val="QUADRA POLIESPORTIVA"/>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 val="DADOS"/>
      <sheetName val="po"/>
      <sheetName val="Planilha Original"/>
      <sheetName val="Plan 2.7"/>
      <sheetName val="_file____c__meus_20documentos_s"/>
      <sheetName val="estrutura"/>
      <sheetName val="Dados Iniciais"/>
    </sheetNames>
    <sheetDataSet>
      <sheetData sheetId="0" refreshError="1"/>
      <sheetData sheetId="1"/>
      <sheetData sheetId="2"/>
      <sheetData sheetId="3" refreshError="1"/>
      <sheetData sheetId="4">
        <row r="1">
          <cell r="A1" t="str">
            <v>DADOS DOS RELATÓRIOS IMPORTADOS</v>
          </cell>
        </row>
        <row r="5">
          <cell r="A5" t="str">
            <v>TIPO</v>
          </cell>
        </row>
        <row r="6">
          <cell r="A6" t="str">
            <v>SINAPI</v>
          </cell>
        </row>
        <row r="7">
          <cell r="A7" t="str">
            <v>SINAPI-I</v>
          </cell>
        </row>
        <row r="8">
          <cell r="A8" t="str">
            <v>SINAPI</v>
          </cell>
        </row>
        <row r="9">
          <cell r="A9" t="str">
            <v>SINAPI-I</v>
          </cell>
        </row>
        <row r="10">
          <cell r="A10" t="str">
            <v>SETOP</v>
          </cell>
        </row>
        <row r="11">
          <cell r="A11" t="str">
            <v>SETOP-I</v>
          </cell>
        </row>
        <row r="12">
          <cell r="A12" t="str">
            <v>SUDECAP</v>
          </cell>
        </row>
        <row r="13">
          <cell r="A13" t="str">
            <v>SUDECAP-I</v>
          </cell>
        </row>
      </sheetData>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lho"/>
      <sheetName val="RESUMO-Julho"/>
      <sheetName val="INFOR"/>
      <sheetName val="CI"/>
      <sheetName val="CI (2)"/>
      <sheetName val="CI_indev."/>
      <sheetName val="TAB_CONV"/>
      <sheetName val="TABELA"/>
      <sheetName val="8,8x_8x"/>
      <sheetName val="VEICULO"/>
      <sheetName val="EQ_RES"/>
      <sheetName val="12.1"/>
      <sheetName val="DADOS_MED"/>
      <sheetName val="M_O__-_01"/>
      <sheetName val="M_O__-_02"/>
      <sheetName val="M_O__-_03"/>
      <sheetName val="ALI-0158_Gol"/>
      <sheetName val="VEIC_"/>
      <sheetName val="EQUIP_"/>
      <sheetName val="CI_(2)"/>
      <sheetName val="CI_indev_"/>
      <sheetName val="DADOS_MED1"/>
      <sheetName val="M_O__-_011"/>
      <sheetName val="M_O__-_021"/>
      <sheetName val="M_O__-_031"/>
      <sheetName val="ALI-0158_Gol1"/>
      <sheetName val="VEIC_1"/>
      <sheetName val="EQUIP_1"/>
      <sheetName val="CI_(2)1"/>
      <sheetName val="CI_indev_1"/>
      <sheetName val="DADOS_MED2"/>
      <sheetName val="M_O__-_012"/>
      <sheetName val="M_O__-_022"/>
      <sheetName val="M_O__-_032"/>
      <sheetName val="ALI-0158_Gol2"/>
      <sheetName val="VEIC_2"/>
      <sheetName val="EQUIP_2"/>
      <sheetName val="CI_(2)2"/>
      <sheetName val="CI_indev_2"/>
      <sheetName val="DADOS_MED3"/>
      <sheetName val="M_O__-_013"/>
      <sheetName val="M_O__-_023"/>
      <sheetName val="M_O__-_033"/>
      <sheetName val="ALI-0158_Gol3"/>
      <sheetName val="VEIC_3"/>
      <sheetName val="EQUIP_3"/>
      <sheetName val="CI_(2)3"/>
      <sheetName val="CI_indev_3"/>
      <sheetName val="pro-08"/>
      <sheetName val="DADOS_MED5"/>
      <sheetName val="M_O__-_015"/>
      <sheetName val="M_O__-_025"/>
      <sheetName val="M_O__-_035"/>
      <sheetName val="ALI-0158_Gol5"/>
      <sheetName val="VEIC_5"/>
      <sheetName val="EQUIP_5"/>
      <sheetName val="CI_(2)5"/>
      <sheetName val="CI_indev_5"/>
      <sheetName val="DADOS_MED4"/>
      <sheetName val="M_O__-_014"/>
      <sheetName val="M_O__-_024"/>
      <sheetName val="M_O__-_034"/>
      <sheetName val="ALI-0158_Gol4"/>
      <sheetName val="VEIC_4"/>
      <sheetName val="EQUIP_4"/>
      <sheetName val="CI_(2)4"/>
      <sheetName val="CI_indev_4"/>
      <sheetName val="DADOS_MED6"/>
      <sheetName val="M_O__-_016"/>
      <sheetName val="M_O__-_026"/>
      <sheetName val="M_O__-_036"/>
      <sheetName val="ALI-0158_Gol6"/>
      <sheetName val="VEIC_6"/>
      <sheetName val="EQUIP_6"/>
      <sheetName val="CI_(2)6"/>
      <sheetName val="CI_indev_6"/>
      <sheetName val="DADOS_MED7"/>
      <sheetName val="M_O__-_017"/>
      <sheetName val="M_O__-_027"/>
      <sheetName val="M_O__-_037"/>
      <sheetName val="ALI-0158_Gol7"/>
      <sheetName val="VEIC_7"/>
      <sheetName val="EQUIP_7"/>
      <sheetName val="CI_(2)7"/>
      <sheetName val="CI_indev_7"/>
      <sheetName val="DADOS_MED8"/>
      <sheetName val="M_O__-_018"/>
      <sheetName val="M_O__-_028"/>
      <sheetName val="M_O__-_038"/>
      <sheetName val="ALI-0158_Gol8"/>
      <sheetName val="VEIC_8"/>
      <sheetName val="EQUIP_8"/>
      <sheetName val="CI_(2)8"/>
      <sheetName val="CI_indev_8"/>
      <sheetName val="DADOS_MED9"/>
      <sheetName val="M_O__-_019"/>
      <sheetName val="M_O__-_029"/>
      <sheetName val="M_O__-_039"/>
      <sheetName val="ALI-0158_Gol9"/>
      <sheetName val="VEIC_9"/>
      <sheetName val="EQUIP_9"/>
      <sheetName val="CI_(2)9"/>
      <sheetName val="CI_indev_9"/>
      <sheetName val="DADOS_MED10"/>
      <sheetName val="M_O__-_0110"/>
      <sheetName val="M_O__-_0210"/>
      <sheetName val="M_O__-_0310"/>
      <sheetName val="ALI-0158_Gol10"/>
      <sheetName val="VEIC_10"/>
      <sheetName val="EQUIP_10"/>
      <sheetName val="CI_(2)10"/>
      <sheetName val="CI_indev_10"/>
      <sheetName val="DADOS_MED11"/>
      <sheetName val="M_O__-_0111"/>
      <sheetName val="M_O__-_0211"/>
      <sheetName val="M_O__-_0311"/>
      <sheetName val="ALI-0158_Gol11"/>
      <sheetName val="VEIC_11"/>
      <sheetName val="EQUIP_11"/>
      <sheetName val="CI_(2)11"/>
      <sheetName val="CI_indev_11"/>
      <sheetName val="Banco Dados"/>
      <sheetName val="tabela DER julho97"/>
    </sheetNames>
    <sheetDataSet>
      <sheetData sheetId="0"/>
      <sheetData sheetId="1"/>
      <sheetData sheetId="2"/>
      <sheetData sheetId="3"/>
      <sheetData sheetId="4"/>
      <sheetData sheetId="5"/>
      <sheetData sheetId="6"/>
      <sheetData sheetId="7" refreshError="1">
        <row r="2">
          <cell r="F2" t="str">
            <v>63ª  Medição Provisória</v>
          </cell>
          <cell r="J2" t="str">
            <v>63ª  Medição Provisória</v>
          </cell>
        </row>
        <row r="3">
          <cell r="F3" t="str">
            <v>01.09.02 à 31.09.02</v>
          </cell>
          <cell r="J3" t="str">
            <v>01.09.02 à 31.09.02</v>
          </cell>
        </row>
        <row r="4">
          <cell r="F4" t="str">
            <v>01 - SP 070</v>
          </cell>
          <cell r="J4" t="str">
            <v>03 - SP 179</v>
          </cell>
        </row>
        <row r="6">
          <cell r="F6" t="str">
            <v>Quantidade</v>
          </cell>
          <cell r="G6" t="str">
            <v>Total ( R$ )</v>
          </cell>
          <cell r="J6" t="str">
            <v>Quantidade</v>
          </cell>
          <cell r="K6" t="str">
            <v>Total ( R$ )</v>
          </cell>
        </row>
        <row r="7">
          <cell r="F7">
            <v>184.8</v>
          </cell>
          <cell r="G7">
            <v>2045.74</v>
          </cell>
          <cell r="J7">
            <v>0</v>
          </cell>
          <cell r="K7">
            <v>0</v>
          </cell>
        </row>
        <row r="8">
          <cell r="F8">
            <v>0</v>
          </cell>
          <cell r="G8">
            <v>0</v>
          </cell>
          <cell r="J8">
            <v>0</v>
          </cell>
          <cell r="K8">
            <v>0</v>
          </cell>
        </row>
        <row r="9">
          <cell r="G9">
            <v>0</v>
          </cell>
          <cell r="K9">
            <v>0</v>
          </cell>
        </row>
        <row r="10">
          <cell r="F10">
            <v>16</v>
          </cell>
          <cell r="G10">
            <v>353.92</v>
          </cell>
          <cell r="J10">
            <v>0</v>
          </cell>
          <cell r="K10">
            <v>0</v>
          </cell>
        </row>
        <row r="11">
          <cell r="F11">
            <v>369.6</v>
          </cell>
          <cell r="G11">
            <v>2236.08</v>
          </cell>
          <cell r="J11">
            <v>0</v>
          </cell>
          <cell r="K11">
            <v>0</v>
          </cell>
        </row>
        <row r="12">
          <cell r="F12">
            <v>8</v>
          </cell>
          <cell r="G12">
            <v>77.52</v>
          </cell>
          <cell r="J12">
            <v>0</v>
          </cell>
          <cell r="K12">
            <v>0</v>
          </cell>
        </row>
        <row r="13">
          <cell r="G13">
            <v>0</v>
          </cell>
          <cell r="K13">
            <v>0</v>
          </cell>
        </row>
        <row r="14">
          <cell r="F14">
            <v>8</v>
          </cell>
          <cell r="G14">
            <v>96.88</v>
          </cell>
          <cell r="J14">
            <v>0</v>
          </cell>
          <cell r="K14">
            <v>0</v>
          </cell>
        </row>
        <row r="15">
          <cell r="F15">
            <v>1372.8</v>
          </cell>
          <cell r="G15">
            <v>6342.34</v>
          </cell>
          <cell r="J15">
            <v>44</v>
          </cell>
          <cell r="K15">
            <v>203.28</v>
          </cell>
        </row>
        <row r="16">
          <cell r="F16">
            <v>32</v>
          </cell>
          <cell r="G16">
            <v>236.48</v>
          </cell>
          <cell r="J16">
            <v>0</v>
          </cell>
          <cell r="K16">
            <v>0</v>
          </cell>
        </row>
        <row r="17">
          <cell r="G17">
            <v>0</v>
          </cell>
          <cell r="K17">
            <v>0</v>
          </cell>
        </row>
        <row r="18">
          <cell r="F18">
            <v>48</v>
          </cell>
          <cell r="G18">
            <v>443.52</v>
          </cell>
          <cell r="J18">
            <v>0</v>
          </cell>
          <cell r="K18">
            <v>0</v>
          </cell>
        </row>
        <row r="19">
          <cell r="G19">
            <v>0</v>
          </cell>
          <cell r="K19">
            <v>0</v>
          </cell>
        </row>
        <row r="20">
          <cell r="G20">
            <v>0</v>
          </cell>
          <cell r="K20">
            <v>0</v>
          </cell>
        </row>
        <row r="21">
          <cell r="G21">
            <v>0</v>
          </cell>
          <cell r="K21">
            <v>0</v>
          </cell>
        </row>
        <row r="22">
          <cell r="G22">
            <v>0</v>
          </cell>
          <cell r="K22">
            <v>0</v>
          </cell>
        </row>
        <row r="23">
          <cell r="F23">
            <v>184.8</v>
          </cell>
          <cell r="G23">
            <v>720.72</v>
          </cell>
          <cell r="J23">
            <v>0</v>
          </cell>
          <cell r="K23">
            <v>0</v>
          </cell>
        </row>
        <row r="24">
          <cell r="F24">
            <v>0</v>
          </cell>
          <cell r="G24">
            <v>0</v>
          </cell>
          <cell r="J24">
            <v>0</v>
          </cell>
          <cell r="K24">
            <v>0</v>
          </cell>
        </row>
        <row r="25">
          <cell r="G25">
            <v>0</v>
          </cell>
          <cell r="K25">
            <v>0</v>
          </cell>
        </row>
        <row r="26">
          <cell r="F26">
            <v>0</v>
          </cell>
          <cell r="G26">
            <v>0</v>
          </cell>
          <cell r="J26">
            <v>0</v>
          </cell>
          <cell r="K26">
            <v>0</v>
          </cell>
        </row>
        <row r="27">
          <cell r="F27">
            <v>184.8</v>
          </cell>
          <cell r="G27">
            <v>720.72</v>
          </cell>
          <cell r="J27">
            <v>0</v>
          </cell>
          <cell r="K27">
            <v>0</v>
          </cell>
        </row>
        <row r="28">
          <cell r="F28">
            <v>3</v>
          </cell>
          <cell r="G28">
            <v>18.66</v>
          </cell>
          <cell r="J28">
            <v>0</v>
          </cell>
          <cell r="K28">
            <v>0</v>
          </cell>
        </row>
        <row r="29">
          <cell r="G29">
            <v>0</v>
          </cell>
          <cell r="K29">
            <v>0</v>
          </cell>
        </row>
        <row r="30">
          <cell r="F30">
            <v>0</v>
          </cell>
          <cell r="G30">
            <v>0</v>
          </cell>
          <cell r="J30">
            <v>0</v>
          </cell>
          <cell r="K30">
            <v>0</v>
          </cell>
        </row>
        <row r="31">
          <cell r="F31">
            <v>343.2</v>
          </cell>
          <cell r="G31">
            <v>1338.48</v>
          </cell>
          <cell r="J31">
            <v>0</v>
          </cell>
          <cell r="K31">
            <v>0</v>
          </cell>
        </row>
        <row r="32">
          <cell r="F32">
            <v>0</v>
          </cell>
          <cell r="G32">
            <v>0</v>
          </cell>
          <cell r="J32">
            <v>0</v>
          </cell>
          <cell r="K32">
            <v>0</v>
          </cell>
        </row>
        <row r="33">
          <cell r="G33">
            <v>0</v>
          </cell>
          <cell r="K33">
            <v>0</v>
          </cell>
        </row>
        <row r="34">
          <cell r="F34">
            <v>0</v>
          </cell>
          <cell r="G34">
            <v>0</v>
          </cell>
          <cell r="J34">
            <v>0</v>
          </cell>
          <cell r="K34">
            <v>0</v>
          </cell>
        </row>
        <row r="35">
          <cell r="F35">
            <v>1100</v>
          </cell>
          <cell r="G35">
            <v>4290</v>
          </cell>
          <cell r="J35">
            <v>0</v>
          </cell>
          <cell r="K35">
            <v>0</v>
          </cell>
        </row>
        <row r="36">
          <cell r="F36">
            <v>0</v>
          </cell>
          <cell r="G36">
            <v>0</v>
          </cell>
          <cell r="J36">
            <v>0</v>
          </cell>
          <cell r="K36">
            <v>0</v>
          </cell>
        </row>
        <row r="37">
          <cell r="G37">
            <v>0</v>
          </cell>
          <cell r="K37">
            <v>0</v>
          </cell>
        </row>
        <row r="38">
          <cell r="F38">
            <v>0</v>
          </cell>
          <cell r="G38">
            <v>0</v>
          </cell>
          <cell r="J38">
            <v>0</v>
          </cell>
          <cell r="K38">
            <v>0</v>
          </cell>
        </row>
        <row r="39">
          <cell r="F39">
            <v>184.8</v>
          </cell>
          <cell r="G39">
            <v>720.72</v>
          </cell>
          <cell r="J39">
            <v>0</v>
          </cell>
          <cell r="K39">
            <v>0</v>
          </cell>
        </row>
        <row r="40">
          <cell r="F40">
            <v>0</v>
          </cell>
          <cell r="G40">
            <v>0</v>
          </cell>
          <cell r="J40">
            <v>0</v>
          </cell>
          <cell r="K40">
            <v>0</v>
          </cell>
        </row>
        <row r="41">
          <cell r="G41">
            <v>0</v>
          </cell>
          <cell r="K41">
            <v>0</v>
          </cell>
        </row>
        <row r="42">
          <cell r="F42">
            <v>0</v>
          </cell>
          <cell r="G42">
            <v>0</v>
          </cell>
          <cell r="J42">
            <v>0</v>
          </cell>
          <cell r="K42">
            <v>0</v>
          </cell>
        </row>
        <row r="43">
          <cell r="F43">
            <v>184.8</v>
          </cell>
          <cell r="G43">
            <v>720.72</v>
          </cell>
          <cell r="J43">
            <v>0</v>
          </cell>
          <cell r="K43">
            <v>0</v>
          </cell>
        </row>
        <row r="44">
          <cell r="F44">
            <v>0</v>
          </cell>
          <cell r="G44">
            <v>0</v>
          </cell>
          <cell r="J44">
            <v>0</v>
          </cell>
          <cell r="K44">
            <v>0</v>
          </cell>
        </row>
        <row r="45">
          <cell r="G45">
            <v>0</v>
          </cell>
          <cell r="K45">
            <v>0</v>
          </cell>
        </row>
        <row r="46">
          <cell r="F46">
            <v>0</v>
          </cell>
          <cell r="G46">
            <v>0</v>
          </cell>
          <cell r="J46">
            <v>0</v>
          </cell>
          <cell r="K46">
            <v>0</v>
          </cell>
        </row>
        <row r="47">
          <cell r="G47">
            <v>0</v>
          </cell>
          <cell r="K47">
            <v>0</v>
          </cell>
        </row>
        <row r="48">
          <cell r="G48">
            <v>0</v>
          </cell>
          <cell r="K48">
            <v>0</v>
          </cell>
        </row>
        <row r="49">
          <cell r="G49">
            <v>0</v>
          </cell>
          <cell r="K49">
            <v>0</v>
          </cell>
        </row>
        <row r="50">
          <cell r="G50">
            <v>0</v>
          </cell>
          <cell r="K50">
            <v>0</v>
          </cell>
        </row>
        <row r="51">
          <cell r="G51">
            <v>0</v>
          </cell>
          <cell r="K51">
            <v>0</v>
          </cell>
        </row>
        <row r="52">
          <cell r="G52">
            <v>0</v>
          </cell>
          <cell r="K52">
            <v>0</v>
          </cell>
        </row>
        <row r="53">
          <cell r="G53">
            <v>0</v>
          </cell>
          <cell r="K53">
            <v>0</v>
          </cell>
        </row>
        <row r="54">
          <cell r="G54">
            <v>0</v>
          </cell>
          <cell r="K54">
            <v>0</v>
          </cell>
        </row>
        <row r="55">
          <cell r="F55">
            <v>0</v>
          </cell>
          <cell r="G55">
            <v>0</v>
          </cell>
          <cell r="J55">
            <v>0</v>
          </cell>
          <cell r="K55">
            <v>0</v>
          </cell>
        </row>
        <row r="56">
          <cell r="F56">
            <v>0</v>
          </cell>
          <cell r="G56">
            <v>0</v>
          </cell>
          <cell r="J56">
            <v>0</v>
          </cell>
          <cell r="K56">
            <v>0</v>
          </cell>
        </row>
        <row r="57">
          <cell r="G57">
            <v>0</v>
          </cell>
          <cell r="K57">
            <v>0</v>
          </cell>
        </row>
        <row r="58">
          <cell r="F58">
            <v>0</v>
          </cell>
          <cell r="G58">
            <v>0</v>
          </cell>
          <cell r="J58">
            <v>0</v>
          </cell>
          <cell r="K58">
            <v>0</v>
          </cell>
        </row>
        <row r="59">
          <cell r="F59">
            <v>6881.6</v>
          </cell>
          <cell r="G59">
            <v>22089.94</v>
          </cell>
          <cell r="J59">
            <v>264</v>
          </cell>
          <cell r="K59">
            <v>847.44</v>
          </cell>
        </row>
        <row r="60">
          <cell r="F60">
            <v>175</v>
          </cell>
          <cell r="G60">
            <v>899.5</v>
          </cell>
          <cell r="J60">
            <v>0</v>
          </cell>
          <cell r="K60">
            <v>0</v>
          </cell>
        </row>
        <row r="61">
          <cell r="G61">
            <v>0</v>
          </cell>
          <cell r="K61">
            <v>0</v>
          </cell>
        </row>
        <row r="62">
          <cell r="F62">
            <v>312</v>
          </cell>
          <cell r="G62">
            <v>2003.04</v>
          </cell>
          <cell r="J62">
            <v>0</v>
          </cell>
          <cell r="K62">
            <v>0</v>
          </cell>
        </row>
        <row r="63">
          <cell r="G63">
            <v>0</v>
          </cell>
          <cell r="K63">
            <v>0</v>
          </cell>
        </row>
        <row r="64">
          <cell r="G64">
            <v>0</v>
          </cell>
          <cell r="K64">
            <v>0</v>
          </cell>
        </row>
        <row r="65">
          <cell r="G65">
            <v>0</v>
          </cell>
          <cell r="K65">
            <v>0</v>
          </cell>
        </row>
        <row r="66">
          <cell r="G66">
            <v>0</v>
          </cell>
          <cell r="K66">
            <v>0</v>
          </cell>
        </row>
        <row r="67">
          <cell r="G67">
            <v>0</v>
          </cell>
          <cell r="K67">
            <v>0</v>
          </cell>
        </row>
        <row r="68">
          <cell r="G68">
            <v>0</v>
          </cell>
          <cell r="K68">
            <v>0</v>
          </cell>
        </row>
        <row r="69">
          <cell r="G69">
            <v>0</v>
          </cell>
          <cell r="K69">
            <v>0</v>
          </cell>
        </row>
        <row r="70">
          <cell r="G70">
            <v>0</v>
          </cell>
          <cell r="K70">
            <v>0</v>
          </cell>
        </row>
        <row r="71">
          <cell r="G71">
            <v>0</v>
          </cell>
          <cell r="K71">
            <v>0</v>
          </cell>
        </row>
        <row r="72">
          <cell r="G72">
            <v>0</v>
          </cell>
          <cell r="K72">
            <v>0</v>
          </cell>
        </row>
        <row r="73">
          <cell r="F73">
            <v>5.59</v>
          </cell>
          <cell r="G73">
            <v>13643.07</v>
          </cell>
          <cell r="J73">
            <v>0.17</v>
          </cell>
          <cell r="K73">
            <v>414.91</v>
          </cell>
        </row>
        <row r="74">
          <cell r="F74">
            <v>1</v>
          </cell>
          <cell r="G74">
            <v>2672.28</v>
          </cell>
          <cell r="J74">
            <v>0</v>
          </cell>
          <cell r="K74">
            <v>0</v>
          </cell>
        </row>
        <row r="75">
          <cell r="F75">
            <v>1</v>
          </cell>
          <cell r="G75">
            <v>4539.6000000000004</v>
          </cell>
          <cell r="J75">
            <v>0</v>
          </cell>
          <cell r="K75">
            <v>0</v>
          </cell>
        </row>
        <row r="76">
          <cell r="F76">
            <v>1</v>
          </cell>
          <cell r="G76">
            <v>2829.06</v>
          </cell>
          <cell r="J76">
            <v>0</v>
          </cell>
          <cell r="K76">
            <v>0</v>
          </cell>
        </row>
        <row r="77">
          <cell r="F77">
            <v>1</v>
          </cell>
          <cell r="G77">
            <v>1652.04</v>
          </cell>
          <cell r="J77">
            <v>0</v>
          </cell>
          <cell r="K77">
            <v>0</v>
          </cell>
        </row>
        <row r="78">
          <cell r="F78">
            <v>0</v>
          </cell>
          <cell r="G78">
            <v>0</v>
          </cell>
          <cell r="J78">
            <v>0</v>
          </cell>
          <cell r="K78">
            <v>0</v>
          </cell>
        </row>
        <row r="79">
          <cell r="G79">
            <v>0</v>
          </cell>
          <cell r="J79">
            <v>0</v>
          </cell>
          <cell r="K79">
            <v>0</v>
          </cell>
        </row>
        <row r="80">
          <cell r="F80">
            <v>1</v>
          </cell>
          <cell r="G80">
            <v>699.66</v>
          </cell>
          <cell r="J80">
            <v>0</v>
          </cell>
          <cell r="K80">
            <v>0</v>
          </cell>
        </row>
        <row r="81">
          <cell r="F81">
            <v>4772</v>
          </cell>
          <cell r="G81">
            <v>858.96</v>
          </cell>
          <cell r="J81">
            <v>0</v>
          </cell>
          <cell r="K81">
            <v>0</v>
          </cell>
        </row>
        <row r="82">
          <cell r="G82">
            <v>0</v>
          </cell>
          <cell r="J82">
            <v>0</v>
          </cell>
          <cell r="K82">
            <v>0</v>
          </cell>
        </row>
        <row r="83">
          <cell r="F83">
            <v>152</v>
          </cell>
          <cell r="G83">
            <v>3459.52</v>
          </cell>
          <cell r="K83">
            <v>0</v>
          </cell>
        </row>
        <row r="84">
          <cell r="F84">
            <v>104.8</v>
          </cell>
          <cell r="G84">
            <v>2133.73</v>
          </cell>
          <cell r="K84">
            <v>0</v>
          </cell>
        </row>
        <row r="85">
          <cell r="G85">
            <v>0</v>
          </cell>
          <cell r="K85">
            <v>0</v>
          </cell>
        </row>
        <row r="86">
          <cell r="G86">
            <v>0</v>
          </cell>
          <cell r="K86">
            <v>0</v>
          </cell>
        </row>
        <row r="87">
          <cell r="G87">
            <v>0</v>
          </cell>
          <cell r="K87">
            <v>0</v>
          </cell>
        </row>
        <row r="88">
          <cell r="G88">
            <v>0</v>
          </cell>
          <cell r="K88">
            <v>0</v>
          </cell>
        </row>
        <row r="89">
          <cell r="G89">
            <v>0</v>
          </cell>
          <cell r="K89">
            <v>0</v>
          </cell>
        </row>
        <row r="90">
          <cell r="G90">
            <v>0</v>
          </cell>
          <cell r="K90">
            <v>0</v>
          </cell>
        </row>
        <row r="91">
          <cell r="G91">
            <v>0</v>
          </cell>
          <cell r="K91">
            <v>0</v>
          </cell>
        </row>
        <row r="92">
          <cell r="G92">
            <v>0</v>
          </cell>
          <cell r="K92">
            <v>0</v>
          </cell>
        </row>
        <row r="93">
          <cell r="G93">
            <v>0</v>
          </cell>
          <cell r="K93">
            <v>0</v>
          </cell>
        </row>
        <row r="94">
          <cell r="G94">
            <v>0</v>
          </cell>
          <cell r="K94">
            <v>0</v>
          </cell>
        </row>
        <row r="95">
          <cell r="G95">
            <v>0</v>
          </cell>
          <cell r="K95">
            <v>0</v>
          </cell>
        </row>
        <row r="96">
          <cell r="G96">
            <v>0</v>
          </cell>
          <cell r="K96">
            <v>0</v>
          </cell>
        </row>
        <row r="97">
          <cell r="G97">
            <v>0</v>
          </cell>
          <cell r="K97">
            <v>0</v>
          </cell>
        </row>
        <row r="98">
          <cell r="G98">
            <v>0</v>
          </cell>
          <cell r="K98">
            <v>0</v>
          </cell>
        </row>
        <row r="99">
          <cell r="G99">
            <v>0</v>
          </cell>
          <cell r="K99">
            <v>0</v>
          </cell>
        </row>
        <row r="100">
          <cell r="G100">
            <v>0</v>
          </cell>
          <cell r="K100">
            <v>0</v>
          </cell>
        </row>
        <row r="101">
          <cell r="G101">
            <v>0</v>
          </cell>
          <cell r="K101">
            <v>0</v>
          </cell>
        </row>
        <row r="102">
          <cell r="G102">
            <v>0</v>
          </cell>
          <cell r="K102">
            <v>0</v>
          </cell>
        </row>
        <row r="103">
          <cell r="G103">
            <v>0</v>
          </cell>
          <cell r="K103">
            <v>0</v>
          </cell>
        </row>
        <row r="104">
          <cell r="G104">
            <v>0</v>
          </cell>
          <cell r="K104">
            <v>0</v>
          </cell>
        </row>
        <row r="105">
          <cell r="G105">
            <v>0</v>
          </cell>
          <cell r="K105">
            <v>0</v>
          </cell>
        </row>
        <row r="106">
          <cell r="G106">
            <v>0</v>
          </cell>
          <cell r="K106">
            <v>0</v>
          </cell>
        </row>
        <row r="107">
          <cell r="F107">
            <v>83.7</v>
          </cell>
          <cell r="G107">
            <v>718.98</v>
          </cell>
          <cell r="J107">
            <v>0</v>
          </cell>
          <cell r="K107">
            <v>0</v>
          </cell>
        </row>
        <row r="108">
          <cell r="F108">
            <v>83.5</v>
          </cell>
          <cell r="G108">
            <v>691.38</v>
          </cell>
          <cell r="J108">
            <v>0</v>
          </cell>
          <cell r="K108">
            <v>0</v>
          </cell>
        </row>
        <row r="109">
          <cell r="G109">
            <v>0</v>
          </cell>
          <cell r="K109">
            <v>0</v>
          </cell>
        </row>
        <row r="110">
          <cell r="G110">
            <v>0</v>
          </cell>
          <cell r="K110">
            <v>0</v>
          </cell>
        </row>
        <row r="111">
          <cell r="G111">
            <v>0</v>
          </cell>
          <cell r="K111">
            <v>0</v>
          </cell>
        </row>
        <row r="112">
          <cell r="G112">
            <v>0</v>
          </cell>
          <cell r="K112">
            <v>0</v>
          </cell>
        </row>
        <row r="113">
          <cell r="G113">
            <v>0</v>
          </cell>
          <cell r="K113">
            <v>0</v>
          </cell>
        </row>
        <row r="114">
          <cell r="G114">
            <v>0</v>
          </cell>
          <cell r="K114">
            <v>0</v>
          </cell>
        </row>
        <row r="115">
          <cell r="G115">
            <v>0</v>
          </cell>
          <cell r="K115">
            <v>0</v>
          </cell>
        </row>
        <row r="116">
          <cell r="G116">
            <v>0</v>
          </cell>
          <cell r="K116">
            <v>0</v>
          </cell>
        </row>
        <row r="117">
          <cell r="G117">
            <v>0</v>
          </cell>
          <cell r="K117">
            <v>0</v>
          </cell>
        </row>
        <row r="118">
          <cell r="G118">
            <v>0</v>
          </cell>
          <cell r="K118">
            <v>0</v>
          </cell>
        </row>
        <row r="119">
          <cell r="G119">
            <v>0</v>
          </cell>
          <cell r="K119">
            <v>0</v>
          </cell>
        </row>
        <row r="120">
          <cell r="G120">
            <v>0</v>
          </cell>
          <cell r="K120">
            <v>0</v>
          </cell>
        </row>
        <row r="121">
          <cell r="G121">
            <v>0</v>
          </cell>
          <cell r="K121">
            <v>0</v>
          </cell>
        </row>
        <row r="122">
          <cell r="G122">
            <v>0</v>
          </cell>
          <cell r="K122">
            <v>0</v>
          </cell>
        </row>
        <row r="123">
          <cell r="G123">
            <v>0</v>
          </cell>
          <cell r="K123">
            <v>0</v>
          </cell>
        </row>
        <row r="124">
          <cell r="F124">
            <v>3295.5</v>
          </cell>
          <cell r="G124">
            <v>1812.53</v>
          </cell>
          <cell r="K124">
            <v>0</v>
          </cell>
        </row>
        <row r="125">
          <cell r="G125">
            <v>0</v>
          </cell>
          <cell r="K125">
            <v>0</v>
          </cell>
        </row>
        <row r="126">
          <cell r="G126">
            <v>0</v>
          </cell>
          <cell r="K126">
            <v>0</v>
          </cell>
        </row>
        <row r="127">
          <cell r="G127">
            <v>0</v>
          </cell>
          <cell r="K127">
            <v>0</v>
          </cell>
        </row>
        <row r="128">
          <cell r="G128">
            <v>0</v>
          </cell>
          <cell r="K128">
            <v>0</v>
          </cell>
        </row>
        <row r="129">
          <cell r="G129">
            <v>0</v>
          </cell>
          <cell r="K129">
            <v>0</v>
          </cell>
        </row>
        <row r="130">
          <cell r="G130">
            <v>0</v>
          </cell>
          <cell r="K130">
            <v>0</v>
          </cell>
        </row>
        <row r="131">
          <cell r="G131">
            <v>0</v>
          </cell>
          <cell r="K131">
            <v>0</v>
          </cell>
        </row>
        <row r="132">
          <cell r="F132">
            <v>2075.1</v>
          </cell>
          <cell r="G132">
            <v>7159.1</v>
          </cell>
          <cell r="K132">
            <v>0</v>
          </cell>
        </row>
        <row r="133">
          <cell r="F133">
            <v>49153.8</v>
          </cell>
          <cell r="G133">
            <v>52103.03</v>
          </cell>
          <cell r="K133">
            <v>0</v>
          </cell>
        </row>
        <row r="134">
          <cell r="G134">
            <v>0</v>
          </cell>
          <cell r="K134">
            <v>0</v>
          </cell>
        </row>
        <row r="135">
          <cell r="G135">
            <v>0</v>
          </cell>
          <cell r="K135">
            <v>0</v>
          </cell>
        </row>
        <row r="136">
          <cell r="G136">
            <v>0</v>
          </cell>
          <cell r="K136">
            <v>0</v>
          </cell>
        </row>
        <row r="137">
          <cell r="G137">
            <v>0</v>
          </cell>
          <cell r="K137">
            <v>0</v>
          </cell>
        </row>
        <row r="138">
          <cell r="G138">
            <v>0</v>
          </cell>
          <cell r="K138">
            <v>0</v>
          </cell>
        </row>
        <row r="139">
          <cell r="G139">
            <v>0</v>
          </cell>
          <cell r="K139">
            <v>0</v>
          </cell>
        </row>
        <row r="140">
          <cell r="G140">
            <v>0</v>
          </cell>
          <cell r="K140">
            <v>0</v>
          </cell>
        </row>
        <row r="141">
          <cell r="G141">
            <v>0</v>
          </cell>
          <cell r="K141">
            <v>0</v>
          </cell>
        </row>
        <row r="142">
          <cell r="F142">
            <v>4.13</v>
          </cell>
          <cell r="G142">
            <v>212.65</v>
          </cell>
          <cell r="K142">
            <v>0</v>
          </cell>
        </row>
        <row r="143">
          <cell r="G143">
            <v>0</v>
          </cell>
          <cell r="K143">
            <v>0</v>
          </cell>
        </row>
        <row r="144">
          <cell r="F144">
            <v>4.34</v>
          </cell>
          <cell r="G144">
            <v>1261.07</v>
          </cell>
          <cell r="K144">
            <v>0</v>
          </cell>
        </row>
        <row r="145">
          <cell r="F145">
            <v>137.36000000000001</v>
          </cell>
          <cell r="G145">
            <v>2129.08</v>
          </cell>
          <cell r="K145">
            <v>0</v>
          </cell>
        </row>
        <row r="146">
          <cell r="G146">
            <v>0</v>
          </cell>
          <cell r="K146">
            <v>0</v>
          </cell>
        </row>
        <row r="147">
          <cell r="G147">
            <v>0</v>
          </cell>
          <cell r="K147">
            <v>0</v>
          </cell>
        </row>
        <row r="148">
          <cell r="G148">
            <v>0</v>
          </cell>
          <cell r="K148">
            <v>0</v>
          </cell>
        </row>
        <row r="149">
          <cell r="G149">
            <v>0</v>
          </cell>
          <cell r="K149">
            <v>0</v>
          </cell>
        </row>
        <row r="150">
          <cell r="G150">
            <v>0</v>
          </cell>
          <cell r="K150">
            <v>0</v>
          </cell>
        </row>
        <row r="151">
          <cell r="G151">
            <v>0</v>
          </cell>
          <cell r="K151">
            <v>0</v>
          </cell>
        </row>
        <row r="152">
          <cell r="F152">
            <v>39</v>
          </cell>
          <cell r="G152">
            <v>1008.54</v>
          </cell>
          <cell r="K152">
            <v>0</v>
          </cell>
        </row>
        <row r="153">
          <cell r="G153">
            <v>0</v>
          </cell>
          <cell r="K153">
            <v>0</v>
          </cell>
        </row>
        <row r="154">
          <cell r="G154">
            <v>0</v>
          </cell>
          <cell r="K154">
            <v>0</v>
          </cell>
        </row>
        <row r="155">
          <cell r="G155">
            <v>0</v>
          </cell>
          <cell r="K155">
            <v>0</v>
          </cell>
        </row>
        <row r="156">
          <cell r="G156">
            <v>0</v>
          </cell>
          <cell r="K156">
            <v>0</v>
          </cell>
        </row>
        <row r="157">
          <cell r="G157">
            <v>0</v>
          </cell>
          <cell r="K157">
            <v>0</v>
          </cell>
        </row>
        <row r="158">
          <cell r="G158">
            <v>0</v>
          </cell>
          <cell r="K158">
            <v>0</v>
          </cell>
        </row>
        <row r="159">
          <cell r="G159">
            <v>0</v>
          </cell>
          <cell r="K159">
            <v>0</v>
          </cell>
        </row>
        <row r="160">
          <cell r="G160">
            <v>0</v>
          </cell>
          <cell r="K160">
            <v>0</v>
          </cell>
        </row>
        <row r="161">
          <cell r="G161">
            <v>0</v>
          </cell>
          <cell r="K161">
            <v>0</v>
          </cell>
        </row>
        <row r="162">
          <cell r="G162">
            <v>0</v>
          </cell>
          <cell r="K162">
            <v>0</v>
          </cell>
        </row>
        <row r="163">
          <cell r="G163">
            <v>0</v>
          </cell>
          <cell r="K163">
            <v>0</v>
          </cell>
        </row>
        <row r="164">
          <cell r="G164">
            <v>0</v>
          </cell>
          <cell r="K164">
            <v>0</v>
          </cell>
        </row>
        <row r="165">
          <cell r="G165">
            <v>0</v>
          </cell>
          <cell r="K165">
            <v>0</v>
          </cell>
        </row>
        <row r="166">
          <cell r="G166">
            <v>0</v>
          </cell>
          <cell r="K166">
            <v>0</v>
          </cell>
        </row>
        <row r="167">
          <cell r="G167">
            <v>0</v>
          </cell>
          <cell r="K167">
            <v>0</v>
          </cell>
        </row>
        <row r="168">
          <cell r="G168">
            <v>0</v>
          </cell>
          <cell r="K168">
            <v>0</v>
          </cell>
        </row>
        <row r="169">
          <cell r="G169">
            <v>0</v>
          </cell>
          <cell r="K169">
            <v>0</v>
          </cell>
        </row>
        <row r="170">
          <cell r="G170">
            <v>0</v>
          </cell>
          <cell r="K170">
            <v>0</v>
          </cell>
        </row>
        <row r="171">
          <cell r="G171">
            <v>0</v>
          </cell>
          <cell r="K171">
            <v>0</v>
          </cell>
        </row>
        <row r="172">
          <cell r="G172">
            <v>0</v>
          </cell>
          <cell r="K172">
            <v>0</v>
          </cell>
        </row>
        <row r="173">
          <cell r="G173">
            <v>0</v>
          </cell>
          <cell r="K173">
            <v>0</v>
          </cell>
        </row>
        <row r="174">
          <cell r="G174">
            <v>0</v>
          </cell>
          <cell r="K174">
            <v>0</v>
          </cell>
        </row>
        <row r="175">
          <cell r="G175">
            <v>0</v>
          </cell>
          <cell r="K175">
            <v>0</v>
          </cell>
        </row>
        <row r="176">
          <cell r="G176">
            <v>0</v>
          </cell>
          <cell r="K176">
            <v>0</v>
          </cell>
        </row>
        <row r="177">
          <cell r="G177">
            <v>0</v>
          </cell>
          <cell r="K177">
            <v>0</v>
          </cell>
        </row>
        <row r="178">
          <cell r="G178">
            <v>0</v>
          </cell>
          <cell r="K178">
            <v>0</v>
          </cell>
        </row>
        <row r="179">
          <cell r="G179">
            <v>0</v>
          </cell>
          <cell r="K179">
            <v>0</v>
          </cell>
        </row>
        <row r="180">
          <cell r="G180">
            <v>0</v>
          </cell>
          <cell r="K180">
            <v>0</v>
          </cell>
        </row>
        <row r="181">
          <cell r="G181">
            <v>0</v>
          </cell>
          <cell r="K181">
            <v>0</v>
          </cell>
        </row>
        <row r="182">
          <cell r="G182">
            <v>0</v>
          </cell>
          <cell r="K182">
            <v>0</v>
          </cell>
        </row>
        <row r="183">
          <cell r="G183">
            <v>0</v>
          </cell>
          <cell r="K183">
            <v>0</v>
          </cell>
        </row>
        <row r="184">
          <cell r="G184">
            <v>0</v>
          </cell>
          <cell r="K184">
            <v>0</v>
          </cell>
        </row>
        <row r="185">
          <cell r="G185">
            <v>0</v>
          </cell>
          <cell r="K185">
            <v>0</v>
          </cell>
        </row>
        <row r="186">
          <cell r="G186">
            <v>0</v>
          </cell>
          <cell r="K186">
            <v>0</v>
          </cell>
        </row>
        <row r="187">
          <cell r="G187">
            <v>0</v>
          </cell>
          <cell r="K187">
            <v>0</v>
          </cell>
        </row>
        <row r="188">
          <cell r="F188">
            <v>3.1</v>
          </cell>
          <cell r="G188">
            <v>375.47</v>
          </cell>
          <cell r="K188">
            <v>0</v>
          </cell>
        </row>
        <row r="189">
          <cell r="F189">
            <v>62.83</v>
          </cell>
          <cell r="G189">
            <v>9825.98</v>
          </cell>
          <cell r="K189">
            <v>0</v>
          </cell>
        </row>
        <row r="190">
          <cell r="G190">
            <v>0</v>
          </cell>
          <cell r="K190">
            <v>0</v>
          </cell>
        </row>
        <row r="191">
          <cell r="F191">
            <v>31.97</v>
          </cell>
          <cell r="G191">
            <v>438.63</v>
          </cell>
          <cell r="K191">
            <v>0</v>
          </cell>
        </row>
        <row r="192">
          <cell r="G192">
            <v>0</v>
          </cell>
          <cell r="K192">
            <v>0</v>
          </cell>
        </row>
        <row r="193">
          <cell r="G193">
            <v>0</v>
          </cell>
          <cell r="K193">
            <v>0</v>
          </cell>
        </row>
        <row r="194">
          <cell r="G194">
            <v>0</v>
          </cell>
          <cell r="K194">
            <v>0</v>
          </cell>
        </row>
        <row r="195">
          <cell r="G195">
            <v>0</v>
          </cell>
          <cell r="K195">
            <v>0</v>
          </cell>
        </row>
        <row r="196">
          <cell r="F196">
            <v>19</v>
          </cell>
          <cell r="G196">
            <v>462.46</v>
          </cell>
          <cell r="K196">
            <v>0</v>
          </cell>
        </row>
        <row r="197">
          <cell r="F197">
            <v>764</v>
          </cell>
          <cell r="G197">
            <v>21689.96</v>
          </cell>
          <cell r="K197">
            <v>0</v>
          </cell>
        </row>
        <row r="198">
          <cell r="F198">
            <v>410.5</v>
          </cell>
          <cell r="G198">
            <v>14995.57</v>
          </cell>
          <cell r="K198">
            <v>0</v>
          </cell>
        </row>
        <row r="199">
          <cell r="G199">
            <v>0</v>
          </cell>
          <cell r="K199">
            <v>0</v>
          </cell>
        </row>
        <row r="200">
          <cell r="G200">
            <v>0</v>
          </cell>
          <cell r="K200">
            <v>0</v>
          </cell>
        </row>
        <row r="201">
          <cell r="G201">
            <v>0</v>
          </cell>
          <cell r="K201">
            <v>0</v>
          </cell>
        </row>
        <row r="202">
          <cell r="G202">
            <v>0</v>
          </cell>
          <cell r="K202">
            <v>0</v>
          </cell>
        </row>
        <row r="203">
          <cell r="G203">
            <v>0</v>
          </cell>
          <cell r="K203">
            <v>0</v>
          </cell>
        </row>
        <row r="204">
          <cell r="G204">
            <v>0</v>
          </cell>
          <cell r="K204">
            <v>0</v>
          </cell>
        </row>
        <row r="205">
          <cell r="G205">
            <v>0</v>
          </cell>
          <cell r="K205">
            <v>0</v>
          </cell>
        </row>
        <row r="206">
          <cell r="G206">
            <v>0</v>
          </cell>
          <cell r="K206">
            <v>0</v>
          </cell>
        </row>
        <row r="207">
          <cell r="G207">
            <v>0</v>
          </cell>
          <cell r="K207">
            <v>0</v>
          </cell>
        </row>
        <row r="208">
          <cell r="G208">
            <v>0</v>
          </cell>
          <cell r="K208">
            <v>0</v>
          </cell>
        </row>
        <row r="209">
          <cell r="G209">
            <v>0</v>
          </cell>
          <cell r="K209">
            <v>0</v>
          </cell>
        </row>
        <row r="210">
          <cell r="G210">
            <v>0</v>
          </cell>
          <cell r="K210">
            <v>0</v>
          </cell>
        </row>
        <row r="211">
          <cell r="G211">
            <v>0</v>
          </cell>
          <cell r="K211">
            <v>0</v>
          </cell>
        </row>
        <row r="212">
          <cell r="G212">
            <v>0</v>
          </cell>
          <cell r="K212">
            <v>0</v>
          </cell>
        </row>
        <row r="213">
          <cell r="G213">
            <v>0</v>
          </cell>
          <cell r="K213">
            <v>0</v>
          </cell>
        </row>
        <row r="214">
          <cell r="G214">
            <v>0</v>
          </cell>
          <cell r="K214">
            <v>0</v>
          </cell>
        </row>
        <row r="215">
          <cell r="G215">
            <v>0</v>
          </cell>
          <cell r="K215">
            <v>0</v>
          </cell>
        </row>
        <row r="216">
          <cell r="G216">
            <v>0</v>
          </cell>
          <cell r="K216">
            <v>0</v>
          </cell>
        </row>
        <row r="217">
          <cell r="G217">
            <v>0</v>
          </cell>
          <cell r="K217">
            <v>0</v>
          </cell>
        </row>
        <row r="218">
          <cell r="G218">
            <v>0</v>
          </cell>
          <cell r="K218">
            <v>0</v>
          </cell>
        </row>
        <row r="219">
          <cell r="G219">
            <v>0</v>
          </cell>
          <cell r="K219">
            <v>0</v>
          </cell>
        </row>
        <row r="220">
          <cell r="G220">
            <v>0</v>
          </cell>
          <cell r="K220">
            <v>0</v>
          </cell>
        </row>
        <row r="221">
          <cell r="G221">
            <v>0</v>
          </cell>
          <cell r="K221">
            <v>0</v>
          </cell>
        </row>
        <row r="222">
          <cell r="G222">
            <v>0</v>
          </cell>
          <cell r="K222">
            <v>0</v>
          </cell>
        </row>
        <row r="223">
          <cell r="G223">
            <v>0</v>
          </cell>
          <cell r="K223">
            <v>0</v>
          </cell>
        </row>
        <row r="224">
          <cell r="F224">
            <v>30</v>
          </cell>
          <cell r="G224">
            <v>1728.6</v>
          </cell>
          <cell r="K224">
            <v>0</v>
          </cell>
        </row>
        <row r="225">
          <cell r="G225">
            <v>0</v>
          </cell>
          <cell r="K225">
            <v>0</v>
          </cell>
        </row>
        <row r="226">
          <cell r="G226">
            <v>0</v>
          </cell>
          <cell r="K226">
            <v>0</v>
          </cell>
        </row>
        <row r="227">
          <cell r="G227">
            <v>0</v>
          </cell>
          <cell r="K227">
            <v>0</v>
          </cell>
        </row>
        <row r="228">
          <cell r="G228">
            <v>0</v>
          </cell>
          <cell r="K228">
            <v>0</v>
          </cell>
        </row>
        <row r="229">
          <cell r="G229">
            <v>0</v>
          </cell>
          <cell r="K229">
            <v>0</v>
          </cell>
        </row>
        <row r="230">
          <cell r="G230">
            <v>0</v>
          </cell>
          <cell r="K230">
            <v>0</v>
          </cell>
        </row>
        <row r="231">
          <cell r="G231">
            <v>0</v>
          </cell>
          <cell r="K231">
            <v>0</v>
          </cell>
        </row>
        <row r="232">
          <cell r="G232">
            <v>0</v>
          </cell>
          <cell r="K232">
            <v>0</v>
          </cell>
        </row>
        <row r="233">
          <cell r="G233">
            <v>0</v>
          </cell>
          <cell r="K233">
            <v>0</v>
          </cell>
        </row>
        <row r="234">
          <cell r="G234">
            <v>0</v>
          </cell>
          <cell r="K234">
            <v>0</v>
          </cell>
        </row>
        <row r="235">
          <cell r="G235">
            <v>0</v>
          </cell>
          <cell r="K235">
            <v>0</v>
          </cell>
        </row>
        <row r="236">
          <cell r="G236">
            <v>0</v>
          </cell>
          <cell r="K236">
            <v>0</v>
          </cell>
        </row>
        <row r="237">
          <cell r="G237">
            <v>0</v>
          </cell>
          <cell r="K237">
            <v>0</v>
          </cell>
        </row>
        <row r="238">
          <cell r="G238">
            <v>0</v>
          </cell>
          <cell r="K238">
            <v>0</v>
          </cell>
        </row>
        <row r="239">
          <cell r="G239">
            <v>0</v>
          </cell>
          <cell r="K239">
            <v>0</v>
          </cell>
        </row>
        <row r="240">
          <cell r="G240">
            <v>0</v>
          </cell>
          <cell r="K240">
            <v>0</v>
          </cell>
        </row>
        <row r="241">
          <cell r="G241">
            <v>0</v>
          </cell>
          <cell r="K241">
            <v>0</v>
          </cell>
        </row>
        <row r="242">
          <cell r="G242">
            <v>0</v>
          </cell>
          <cell r="K242">
            <v>0</v>
          </cell>
        </row>
        <row r="243">
          <cell r="G243">
            <v>0</v>
          </cell>
          <cell r="K243">
            <v>0</v>
          </cell>
        </row>
        <row r="244">
          <cell r="G244">
            <v>0</v>
          </cell>
          <cell r="K244">
            <v>0</v>
          </cell>
        </row>
        <row r="245">
          <cell r="G245">
            <v>0</v>
          </cell>
          <cell r="K245">
            <v>0</v>
          </cell>
        </row>
        <row r="246">
          <cell r="G246">
            <v>0</v>
          </cell>
          <cell r="K246">
            <v>0</v>
          </cell>
        </row>
        <row r="247">
          <cell r="G247">
            <v>0</v>
          </cell>
          <cell r="K247">
            <v>0</v>
          </cell>
        </row>
        <row r="248">
          <cell r="G248">
            <v>0</v>
          </cell>
          <cell r="K248">
            <v>0</v>
          </cell>
        </row>
        <row r="249">
          <cell r="G249">
            <v>0</v>
          </cell>
          <cell r="K249">
            <v>0</v>
          </cell>
        </row>
        <row r="250">
          <cell r="G250">
            <v>0</v>
          </cell>
          <cell r="K250">
            <v>0</v>
          </cell>
        </row>
        <row r="251">
          <cell r="G251">
            <v>0</v>
          </cell>
          <cell r="K251">
            <v>0</v>
          </cell>
        </row>
        <row r="252">
          <cell r="G252">
            <v>0</v>
          </cell>
          <cell r="K252">
            <v>0</v>
          </cell>
        </row>
        <row r="253">
          <cell r="G253">
            <v>0</v>
          </cell>
          <cell r="K253">
            <v>0</v>
          </cell>
        </row>
        <row r="254">
          <cell r="G254">
            <v>0</v>
          </cell>
          <cell r="K254">
            <v>0</v>
          </cell>
        </row>
        <row r="255">
          <cell r="G255">
            <v>0</v>
          </cell>
          <cell r="K255">
            <v>0</v>
          </cell>
        </row>
        <row r="256">
          <cell r="G256">
            <v>0</v>
          </cell>
          <cell r="K256">
            <v>0</v>
          </cell>
        </row>
        <row r="257">
          <cell r="G257">
            <v>0</v>
          </cell>
          <cell r="K257">
            <v>0</v>
          </cell>
        </row>
        <row r="258">
          <cell r="G258">
            <v>0</v>
          </cell>
          <cell r="K258">
            <v>0</v>
          </cell>
        </row>
        <row r="259">
          <cell r="G259">
            <v>0</v>
          </cell>
          <cell r="K259">
            <v>0</v>
          </cell>
        </row>
        <row r="260">
          <cell r="G260">
            <v>0</v>
          </cell>
          <cell r="K260">
            <v>0</v>
          </cell>
        </row>
        <row r="261">
          <cell r="G261">
            <v>0</v>
          </cell>
          <cell r="K261">
            <v>0</v>
          </cell>
        </row>
        <row r="262">
          <cell r="G262">
            <v>0</v>
          </cell>
          <cell r="K262">
            <v>0</v>
          </cell>
        </row>
        <row r="263">
          <cell r="G263">
            <v>0</v>
          </cell>
          <cell r="K263">
            <v>0</v>
          </cell>
        </row>
        <row r="264">
          <cell r="G264">
            <v>0</v>
          </cell>
          <cell r="K264">
            <v>0</v>
          </cell>
        </row>
        <row r="265">
          <cell r="G265">
            <v>0</v>
          </cell>
          <cell r="K265">
            <v>0</v>
          </cell>
        </row>
        <row r="266">
          <cell r="G266">
            <v>0</v>
          </cell>
          <cell r="K266">
            <v>0</v>
          </cell>
        </row>
        <row r="267">
          <cell r="G267">
            <v>0</v>
          </cell>
          <cell r="K267">
            <v>0</v>
          </cell>
        </row>
        <row r="268">
          <cell r="G268">
            <v>0</v>
          </cell>
          <cell r="K268">
            <v>0</v>
          </cell>
        </row>
        <row r="269">
          <cell r="G269">
            <v>0</v>
          </cell>
          <cell r="K269">
            <v>0</v>
          </cell>
        </row>
        <row r="270">
          <cell r="G270">
            <v>0</v>
          </cell>
          <cell r="K270">
            <v>0</v>
          </cell>
        </row>
        <row r="271">
          <cell r="G271">
            <v>0</v>
          </cell>
          <cell r="K271">
            <v>0</v>
          </cell>
        </row>
        <row r="272">
          <cell r="G272">
            <v>0</v>
          </cell>
          <cell r="K272">
            <v>0</v>
          </cell>
        </row>
        <row r="273">
          <cell r="G273">
            <v>0</v>
          </cell>
          <cell r="K273">
            <v>0</v>
          </cell>
        </row>
        <row r="274">
          <cell r="G274">
            <v>0</v>
          </cell>
          <cell r="K274">
            <v>0</v>
          </cell>
        </row>
        <row r="275">
          <cell r="G275">
            <v>0</v>
          </cell>
          <cell r="K275">
            <v>0</v>
          </cell>
        </row>
        <row r="276">
          <cell r="G276">
            <v>0</v>
          </cell>
          <cell r="K276">
            <v>0</v>
          </cell>
        </row>
        <row r="277">
          <cell r="G277">
            <v>0</v>
          </cell>
          <cell r="K277">
            <v>0</v>
          </cell>
        </row>
        <row r="278">
          <cell r="G278">
            <v>0</v>
          </cell>
          <cell r="K278">
            <v>0</v>
          </cell>
        </row>
        <row r="279">
          <cell r="G279">
            <v>0</v>
          </cell>
          <cell r="K279">
            <v>0</v>
          </cell>
        </row>
        <row r="280">
          <cell r="G280">
            <v>0</v>
          </cell>
          <cell r="K280">
            <v>0</v>
          </cell>
        </row>
        <row r="281">
          <cell r="G281">
            <v>0</v>
          </cell>
          <cell r="K281">
            <v>0</v>
          </cell>
        </row>
        <row r="282">
          <cell r="G282">
            <v>0</v>
          </cell>
          <cell r="K282">
            <v>0</v>
          </cell>
        </row>
        <row r="283">
          <cell r="G283">
            <v>0</v>
          </cell>
          <cell r="K283">
            <v>0</v>
          </cell>
        </row>
        <row r="284">
          <cell r="G284">
            <v>0</v>
          </cell>
          <cell r="K284">
            <v>0</v>
          </cell>
        </row>
        <row r="285">
          <cell r="G285">
            <v>0</v>
          </cell>
          <cell r="K285">
            <v>0</v>
          </cell>
        </row>
        <row r="286">
          <cell r="G286">
            <v>0</v>
          </cell>
          <cell r="K286">
            <v>0</v>
          </cell>
        </row>
        <row r="287">
          <cell r="G287">
            <v>0</v>
          </cell>
          <cell r="K287">
            <v>0</v>
          </cell>
        </row>
        <row r="288">
          <cell r="G288">
            <v>0</v>
          </cell>
          <cell r="K288">
            <v>0</v>
          </cell>
        </row>
        <row r="289">
          <cell r="G289">
            <v>0</v>
          </cell>
          <cell r="K289">
            <v>0</v>
          </cell>
        </row>
        <row r="290">
          <cell r="G290">
            <v>0</v>
          </cell>
          <cell r="K290">
            <v>0</v>
          </cell>
        </row>
        <row r="291">
          <cell r="G291">
            <v>0</v>
          </cell>
          <cell r="K291">
            <v>0</v>
          </cell>
        </row>
        <row r="292">
          <cell r="G292">
            <v>0</v>
          </cell>
          <cell r="K292">
            <v>0</v>
          </cell>
        </row>
        <row r="293">
          <cell r="G293">
            <v>0</v>
          </cell>
          <cell r="K293">
            <v>0</v>
          </cell>
        </row>
        <row r="294">
          <cell r="G294">
            <v>0</v>
          </cell>
          <cell r="K294">
            <v>0</v>
          </cell>
        </row>
        <row r="295">
          <cell r="G295">
            <v>0</v>
          </cell>
          <cell r="K295">
            <v>0</v>
          </cell>
        </row>
        <row r="296">
          <cell r="G296">
            <v>0</v>
          </cell>
          <cell r="K296">
            <v>0</v>
          </cell>
        </row>
        <row r="297">
          <cell r="G297">
            <v>0</v>
          </cell>
          <cell r="K297">
            <v>0</v>
          </cell>
        </row>
        <row r="298">
          <cell r="F298">
            <v>12</v>
          </cell>
          <cell r="G298">
            <v>280.8</v>
          </cell>
          <cell r="K298">
            <v>0</v>
          </cell>
        </row>
        <row r="299">
          <cell r="G299">
            <v>0</v>
          </cell>
          <cell r="K299">
            <v>0</v>
          </cell>
        </row>
        <row r="300">
          <cell r="F300">
            <v>100</v>
          </cell>
          <cell r="G300">
            <v>585</v>
          </cell>
          <cell r="K300">
            <v>0</v>
          </cell>
        </row>
        <row r="301">
          <cell r="G301">
            <v>0</v>
          </cell>
          <cell r="K301">
            <v>0</v>
          </cell>
        </row>
        <row r="302">
          <cell r="G302">
            <v>0</v>
          </cell>
          <cell r="K302">
            <v>0</v>
          </cell>
        </row>
        <row r="303">
          <cell r="G303">
            <v>0</v>
          </cell>
          <cell r="K303">
            <v>0</v>
          </cell>
        </row>
        <row r="304">
          <cell r="G304">
            <v>0</v>
          </cell>
          <cell r="K304">
            <v>0</v>
          </cell>
        </row>
        <row r="305">
          <cell r="G305">
            <v>0</v>
          </cell>
          <cell r="K305">
            <v>0</v>
          </cell>
        </row>
        <row r="306">
          <cell r="G306">
            <v>0</v>
          </cell>
          <cell r="K306">
            <v>0</v>
          </cell>
        </row>
        <row r="307">
          <cell r="G307">
            <v>0</v>
          </cell>
          <cell r="K307">
            <v>0</v>
          </cell>
        </row>
        <row r="308">
          <cell r="G308">
            <v>0</v>
          </cell>
          <cell r="K308">
            <v>0</v>
          </cell>
        </row>
        <row r="309">
          <cell r="G309">
            <v>0</v>
          </cell>
          <cell r="K309">
            <v>0</v>
          </cell>
        </row>
        <row r="310">
          <cell r="G310">
            <v>0</v>
          </cell>
          <cell r="K310">
            <v>0</v>
          </cell>
        </row>
        <row r="311">
          <cell r="G311">
            <v>0</v>
          </cell>
          <cell r="K311">
            <v>0</v>
          </cell>
        </row>
        <row r="312">
          <cell r="G312">
            <v>0</v>
          </cell>
          <cell r="K312">
            <v>0</v>
          </cell>
        </row>
        <row r="313">
          <cell r="G313">
            <v>0</v>
          </cell>
          <cell r="K313">
            <v>0</v>
          </cell>
        </row>
        <row r="314">
          <cell r="G314">
            <v>0</v>
          </cell>
          <cell r="K314">
            <v>0</v>
          </cell>
        </row>
        <row r="315">
          <cell r="G315">
            <v>0</v>
          </cell>
          <cell r="K315">
            <v>0</v>
          </cell>
        </row>
        <row r="316">
          <cell r="G316">
            <v>0</v>
          </cell>
          <cell r="K316">
            <v>0</v>
          </cell>
        </row>
        <row r="317">
          <cell r="G317">
            <v>0</v>
          </cell>
          <cell r="K317">
            <v>0</v>
          </cell>
        </row>
        <row r="318">
          <cell r="G318">
            <v>0</v>
          </cell>
          <cell r="K318">
            <v>0</v>
          </cell>
        </row>
        <row r="319">
          <cell r="G319">
            <v>0</v>
          </cell>
          <cell r="K319">
            <v>0</v>
          </cell>
        </row>
        <row r="320">
          <cell r="G320">
            <v>0</v>
          </cell>
          <cell r="K320">
            <v>0</v>
          </cell>
        </row>
        <row r="321">
          <cell r="G321">
            <v>0</v>
          </cell>
          <cell r="K321">
            <v>0</v>
          </cell>
        </row>
        <row r="322">
          <cell r="G322">
            <v>0</v>
          </cell>
          <cell r="K322">
            <v>0</v>
          </cell>
        </row>
        <row r="323">
          <cell r="G323">
            <v>0</v>
          </cell>
          <cell r="K323">
            <v>0</v>
          </cell>
        </row>
        <row r="324">
          <cell r="G324">
            <v>0</v>
          </cell>
          <cell r="K324">
            <v>0</v>
          </cell>
        </row>
        <row r="325">
          <cell r="G325">
            <v>0</v>
          </cell>
          <cell r="K325">
            <v>0</v>
          </cell>
        </row>
        <row r="326">
          <cell r="G326">
            <v>0</v>
          </cell>
          <cell r="K326">
            <v>0</v>
          </cell>
        </row>
        <row r="327">
          <cell r="G327">
            <v>0</v>
          </cell>
          <cell r="K327">
            <v>0</v>
          </cell>
        </row>
        <row r="328">
          <cell r="G328">
            <v>0</v>
          </cell>
          <cell r="K328">
            <v>0</v>
          </cell>
        </row>
        <row r="329">
          <cell r="G329">
            <v>0</v>
          </cell>
          <cell r="K329">
            <v>0</v>
          </cell>
        </row>
        <row r="330">
          <cell r="G330">
            <v>0</v>
          </cell>
          <cell r="K330">
            <v>0</v>
          </cell>
        </row>
        <row r="331">
          <cell r="G331">
            <v>0</v>
          </cell>
          <cell r="K331">
            <v>0</v>
          </cell>
        </row>
        <row r="332">
          <cell r="G332">
            <v>0</v>
          </cell>
          <cell r="K332">
            <v>0</v>
          </cell>
        </row>
        <row r="333">
          <cell r="G333">
            <v>0</v>
          </cell>
          <cell r="K333">
            <v>0</v>
          </cell>
        </row>
        <row r="334">
          <cell r="G334">
            <v>0</v>
          </cell>
          <cell r="K334">
            <v>0</v>
          </cell>
        </row>
        <row r="335">
          <cell r="G335">
            <v>0</v>
          </cell>
          <cell r="K335">
            <v>0</v>
          </cell>
        </row>
        <row r="336">
          <cell r="G336">
            <v>0</v>
          </cell>
          <cell r="K336">
            <v>0</v>
          </cell>
        </row>
        <row r="337">
          <cell r="G337">
            <v>0</v>
          </cell>
          <cell r="K337">
            <v>0</v>
          </cell>
        </row>
        <row r="338">
          <cell r="G338">
            <v>0</v>
          </cell>
          <cell r="K338">
            <v>0</v>
          </cell>
        </row>
        <row r="339">
          <cell r="G339">
            <v>0</v>
          </cell>
          <cell r="K339">
            <v>0</v>
          </cell>
        </row>
        <row r="340">
          <cell r="G340">
            <v>0</v>
          </cell>
          <cell r="K340">
            <v>0</v>
          </cell>
        </row>
        <row r="341">
          <cell r="G341">
            <v>0</v>
          </cell>
          <cell r="K341">
            <v>0</v>
          </cell>
        </row>
        <row r="342">
          <cell r="G342">
            <v>0</v>
          </cell>
          <cell r="K342">
            <v>0</v>
          </cell>
        </row>
        <row r="343">
          <cell r="F343">
            <v>24.84</v>
          </cell>
          <cell r="G343">
            <v>523.13</v>
          </cell>
          <cell r="K343">
            <v>0</v>
          </cell>
        </row>
        <row r="344">
          <cell r="G344">
            <v>0</v>
          </cell>
          <cell r="K344">
            <v>0</v>
          </cell>
        </row>
        <row r="345">
          <cell r="G345">
            <v>0</v>
          </cell>
          <cell r="K345">
            <v>0</v>
          </cell>
        </row>
        <row r="346">
          <cell r="G346">
            <v>0</v>
          </cell>
          <cell r="K346">
            <v>0</v>
          </cell>
        </row>
        <row r="347">
          <cell r="G347">
            <v>0</v>
          </cell>
          <cell r="K347">
            <v>0</v>
          </cell>
        </row>
        <row r="348">
          <cell r="G348">
            <v>0</v>
          </cell>
          <cell r="K348">
            <v>0</v>
          </cell>
        </row>
        <row r="349">
          <cell r="G349">
            <v>0</v>
          </cell>
          <cell r="K349">
            <v>0</v>
          </cell>
        </row>
        <row r="350">
          <cell r="G350">
            <v>0</v>
          </cell>
          <cell r="K350">
            <v>0</v>
          </cell>
        </row>
        <row r="351">
          <cell r="G351">
            <v>0</v>
          </cell>
          <cell r="K351">
            <v>0</v>
          </cell>
        </row>
        <row r="352">
          <cell r="G352">
            <v>0</v>
          </cell>
          <cell r="K352">
            <v>0</v>
          </cell>
        </row>
        <row r="353">
          <cell r="G353">
            <v>0</v>
          </cell>
          <cell r="K353">
            <v>0</v>
          </cell>
        </row>
        <row r="354">
          <cell r="G354">
            <v>0</v>
          </cell>
          <cell r="K354">
            <v>0</v>
          </cell>
        </row>
        <row r="355">
          <cell r="G355">
            <v>0</v>
          </cell>
          <cell r="K355">
            <v>0</v>
          </cell>
        </row>
        <row r="356">
          <cell r="G356">
            <v>0</v>
          </cell>
          <cell r="K356">
            <v>0</v>
          </cell>
        </row>
        <row r="357">
          <cell r="G357">
            <v>0</v>
          </cell>
          <cell r="K357">
            <v>0</v>
          </cell>
        </row>
        <row r="358">
          <cell r="G358">
            <v>0</v>
          </cell>
          <cell r="K358">
            <v>0</v>
          </cell>
        </row>
        <row r="359">
          <cell r="G359">
            <v>0</v>
          </cell>
          <cell r="K359">
            <v>0</v>
          </cell>
        </row>
        <row r="360">
          <cell r="F360">
            <v>250</v>
          </cell>
          <cell r="G360">
            <v>13455</v>
          </cell>
          <cell r="K360">
            <v>0</v>
          </cell>
        </row>
        <row r="361">
          <cell r="G361">
            <v>0</v>
          </cell>
          <cell r="K361">
            <v>0</v>
          </cell>
        </row>
        <row r="362">
          <cell r="G362">
            <v>0</v>
          </cell>
          <cell r="K362">
            <v>0</v>
          </cell>
        </row>
        <row r="363">
          <cell r="F363">
            <v>125</v>
          </cell>
          <cell r="G363">
            <v>18815</v>
          </cell>
          <cell r="K363">
            <v>0</v>
          </cell>
        </row>
        <row r="364">
          <cell r="G364">
            <v>0</v>
          </cell>
          <cell r="K364">
            <v>0</v>
          </cell>
        </row>
        <row r="365">
          <cell r="G365">
            <v>0</v>
          </cell>
          <cell r="K365">
            <v>0</v>
          </cell>
        </row>
        <row r="366">
          <cell r="G366">
            <v>0</v>
          </cell>
          <cell r="K366">
            <v>0</v>
          </cell>
        </row>
        <row r="367">
          <cell r="G367">
            <v>0</v>
          </cell>
          <cell r="K367">
            <v>0</v>
          </cell>
        </row>
        <row r="368">
          <cell r="G368">
            <v>0</v>
          </cell>
          <cell r="K368">
            <v>0</v>
          </cell>
        </row>
        <row r="369">
          <cell r="G369">
            <v>0</v>
          </cell>
          <cell r="K369">
            <v>0</v>
          </cell>
        </row>
        <row r="370">
          <cell r="G370">
            <v>0</v>
          </cell>
          <cell r="K370">
            <v>0</v>
          </cell>
        </row>
        <row r="371">
          <cell r="G371">
            <v>0</v>
          </cell>
          <cell r="K371">
            <v>0</v>
          </cell>
        </row>
        <row r="372">
          <cell r="G372">
            <v>0</v>
          </cell>
          <cell r="K372">
            <v>0</v>
          </cell>
        </row>
        <row r="373">
          <cell r="G373">
            <v>0</v>
          </cell>
          <cell r="K373">
            <v>0</v>
          </cell>
        </row>
        <row r="374">
          <cell r="G374">
            <v>0</v>
          </cell>
          <cell r="K374">
            <v>0</v>
          </cell>
        </row>
        <row r="375">
          <cell r="G375">
            <v>0</v>
          </cell>
          <cell r="K375">
            <v>0</v>
          </cell>
        </row>
        <row r="376">
          <cell r="G376">
            <v>0</v>
          </cell>
          <cell r="K376">
            <v>0</v>
          </cell>
        </row>
        <row r="377">
          <cell r="G377">
            <v>0</v>
          </cell>
          <cell r="K377">
            <v>0</v>
          </cell>
        </row>
        <row r="378">
          <cell r="G378">
            <v>0</v>
          </cell>
          <cell r="K378">
            <v>0</v>
          </cell>
        </row>
        <row r="379">
          <cell r="G379">
            <v>0</v>
          </cell>
          <cell r="K379">
            <v>0</v>
          </cell>
        </row>
        <row r="380">
          <cell r="G380">
            <v>0</v>
          </cell>
          <cell r="K380">
            <v>0</v>
          </cell>
        </row>
        <row r="381">
          <cell r="G381">
            <v>0</v>
          </cell>
          <cell r="K381">
            <v>0</v>
          </cell>
        </row>
        <row r="382">
          <cell r="G382">
            <v>0</v>
          </cell>
          <cell r="K382">
            <v>0</v>
          </cell>
        </row>
        <row r="383">
          <cell r="G383">
            <v>0</v>
          </cell>
          <cell r="K383">
            <v>0</v>
          </cell>
        </row>
        <row r="384">
          <cell r="G384">
            <v>0</v>
          </cell>
          <cell r="K384">
            <v>0</v>
          </cell>
        </row>
        <row r="385">
          <cell r="G385">
            <v>0</v>
          </cell>
          <cell r="K385">
            <v>0</v>
          </cell>
        </row>
        <row r="386">
          <cell r="F386">
            <v>4893.83</v>
          </cell>
          <cell r="G386">
            <v>24224.46</v>
          </cell>
          <cell r="J386">
            <v>439.3</v>
          </cell>
          <cell r="K386">
            <v>2174.54</v>
          </cell>
        </row>
        <row r="387">
          <cell r="G387">
            <v>0</v>
          </cell>
          <cell r="K387">
            <v>0</v>
          </cell>
        </row>
        <row r="388">
          <cell r="G388">
            <v>0</v>
          </cell>
          <cell r="K388">
            <v>0</v>
          </cell>
        </row>
        <row r="389">
          <cell r="G389">
            <v>0</v>
          </cell>
          <cell r="K389">
            <v>0</v>
          </cell>
        </row>
        <row r="390">
          <cell r="G390">
            <v>0</v>
          </cell>
          <cell r="K390">
            <v>0</v>
          </cell>
        </row>
        <row r="391">
          <cell r="G391">
            <v>0</v>
          </cell>
          <cell r="K391">
            <v>0</v>
          </cell>
        </row>
        <row r="392">
          <cell r="G392">
            <v>0</v>
          </cell>
          <cell r="K392">
            <v>0</v>
          </cell>
        </row>
        <row r="393">
          <cell r="G393">
            <v>0</v>
          </cell>
          <cell r="K393">
            <v>0</v>
          </cell>
        </row>
        <row r="398">
          <cell r="F398" t="str">
            <v>63ª  Medição Provisória</v>
          </cell>
          <cell r="J398" t="str">
            <v>63ª  Medição Provisória</v>
          </cell>
        </row>
        <row r="399">
          <cell r="F399" t="str">
            <v>01.09.02 à 31.09.02</v>
          </cell>
          <cell r="J399" t="str">
            <v>01.09.02 à 31.09.02</v>
          </cell>
        </row>
        <row r="400">
          <cell r="F400" t="str">
            <v>01 - SP 070</v>
          </cell>
          <cell r="J400" t="str">
            <v>03 - SP 179</v>
          </cell>
        </row>
        <row r="402">
          <cell r="F402" t="str">
            <v xml:space="preserve"> Valor por Classe (R$)</v>
          </cell>
          <cell r="J402" t="str">
            <v xml:space="preserve"> Valor por Classe (R$)</v>
          </cell>
        </row>
        <row r="403">
          <cell r="F403" t="str">
            <v>Io</v>
          </cell>
          <cell r="G403" t="str">
            <v>Reajustado</v>
          </cell>
          <cell r="J403" t="str">
            <v>Io</v>
          </cell>
          <cell r="K403" t="str">
            <v>Reajustado</v>
          </cell>
        </row>
        <row r="404">
          <cell r="F404">
            <v>45354.98</v>
          </cell>
          <cell r="G404">
            <v>62666.98</v>
          </cell>
          <cell r="J404">
            <v>1050.72</v>
          </cell>
          <cell r="K404">
            <v>1451.78</v>
          </cell>
        </row>
        <row r="405">
          <cell r="F405">
            <v>26894.67</v>
          </cell>
          <cell r="G405">
            <v>38938.1</v>
          </cell>
          <cell r="J405">
            <v>414.91</v>
          </cell>
          <cell r="K405">
            <v>600.71</v>
          </cell>
        </row>
        <row r="406">
          <cell r="F406">
            <v>7003.61</v>
          </cell>
          <cell r="G406">
            <v>10139.83</v>
          </cell>
          <cell r="J406">
            <v>0</v>
          </cell>
          <cell r="K406">
            <v>0</v>
          </cell>
        </row>
        <row r="407">
          <cell r="F407">
            <v>61074.66</v>
          </cell>
          <cell r="G407">
            <v>107961.68</v>
          </cell>
          <cell r="J407">
            <v>0</v>
          </cell>
          <cell r="K407">
            <v>0</v>
          </cell>
        </row>
        <row r="408">
          <cell r="F408">
            <v>1473.72</v>
          </cell>
          <cell r="G408">
            <v>2556.9</v>
          </cell>
          <cell r="J408">
            <v>0</v>
          </cell>
          <cell r="K408">
            <v>0</v>
          </cell>
        </row>
        <row r="409">
          <cell r="F409">
            <v>50925.69</v>
          </cell>
          <cell r="G409">
            <v>69966.81</v>
          </cell>
          <cell r="J409">
            <v>0</v>
          </cell>
          <cell r="K409">
            <v>0</v>
          </cell>
        </row>
        <row r="410">
          <cell r="F410">
            <v>0</v>
          </cell>
          <cell r="G410">
            <v>0</v>
          </cell>
          <cell r="J410">
            <v>0</v>
          </cell>
          <cell r="K410">
            <v>0</v>
          </cell>
        </row>
        <row r="411">
          <cell r="F411">
            <v>0</v>
          </cell>
          <cell r="G411">
            <v>0</v>
          </cell>
          <cell r="J411">
            <v>0</v>
          </cell>
          <cell r="K411">
            <v>0</v>
          </cell>
        </row>
        <row r="412">
          <cell r="F412">
            <v>0</v>
          </cell>
          <cell r="G412">
            <v>0</v>
          </cell>
          <cell r="J412">
            <v>0</v>
          </cell>
          <cell r="K412">
            <v>0</v>
          </cell>
        </row>
        <row r="413">
          <cell r="F413">
            <v>0</v>
          </cell>
          <cell r="G413">
            <v>0</v>
          </cell>
          <cell r="J413">
            <v>0</v>
          </cell>
          <cell r="K413">
            <v>0</v>
          </cell>
        </row>
        <row r="414">
          <cell r="F414">
            <v>33658.93</v>
          </cell>
          <cell r="G414">
            <v>53063.3</v>
          </cell>
          <cell r="J414">
            <v>0</v>
          </cell>
          <cell r="K414">
            <v>0</v>
          </cell>
        </row>
        <row r="415">
          <cell r="F415">
            <v>24224.46</v>
          </cell>
          <cell r="G415">
            <v>33672</v>
          </cell>
          <cell r="J415">
            <v>2174.54</v>
          </cell>
          <cell r="K415">
            <v>3022.61</v>
          </cell>
        </row>
        <row r="416">
          <cell r="F416">
            <v>1728.6</v>
          </cell>
          <cell r="G416">
            <v>2388.41</v>
          </cell>
          <cell r="J416">
            <v>0</v>
          </cell>
          <cell r="K416">
            <v>0</v>
          </cell>
        </row>
        <row r="417">
          <cell r="F417">
            <v>252339.32</v>
          </cell>
          <cell r="G417">
            <v>381354.01</v>
          </cell>
          <cell r="J417">
            <v>3640.17</v>
          </cell>
          <cell r="K417">
            <v>5075.1000000000004</v>
          </cell>
        </row>
        <row r="423">
          <cell r="F423" t="str">
            <v>63ª  Medição Provisória</v>
          </cell>
          <cell r="J423" t="str">
            <v>63ª  Medição Provisória</v>
          </cell>
        </row>
        <row r="424">
          <cell r="F424" t="str">
            <v>01.09.02 à 31.09.02</v>
          </cell>
          <cell r="J424" t="str">
            <v>01.09.02 à 31.09.02</v>
          </cell>
        </row>
        <row r="425">
          <cell r="F425" t="str">
            <v>01 - SP 070</v>
          </cell>
          <cell r="J425" t="str">
            <v>03 - SP 179</v>
          </cell>
        </row>
        <row r="427">
          <cell r="F427" t="str">
            <v>Quantidade</v>
          </cell>
          <cell r="G427" t="str">
            <v>Total ( R$ )</v>
          </cell>
          <cell r="J427" t="str">
            <v>Quantidade</v>
          </cell>
          <cell r="K427" t="str">
            <v>Total ( R$ )</v>
          </cell>
        </row>
        <row r="428">
          <cell r="G428">
            <v>0</v>
          </cell>
          <cell r="K428">
            <v>0</v>
          </cell>
        </row>
        <row r="431">
          <cell r="F431" t="str">
            <v>Io</v>
          </cell>
          <cell r="G431" t="str">
            <v>Reajustado</v>
          </cell>
          <cell r="J431" t="str">
            <v>Io</v>
          </cell>
          <cell r="K431" t="str">
            <v>Reajustado</v>
          </cell>
        </row>
      </sheetData>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BDI TCU 2622 - EDIF"/>
      <sheetName val="Resumo_do_Consolidado"/>
      <sheetName val="Quadro_Resumo"/>
      <sheetName val="A_-_Proj"/>
      <sheetName val="D-CX_de_detenção"/>
      <sheetName val="D-Micro_e_Macro__Drenagem"/>
      <sheetName val="Resumo_do_Consolidado1"/>
      <sheetName val="Quadro_Resumo1"/>
      <sheetName val="A_-_Proj1"/>
      <sheetName val="D-CX_de_detenção1"/>
      <sheetName val="D-Micro_e_Macro__Drenagem1"/>
      <sheetName val="Resumo_do_Consolidado2"/>
      <sheetName val="Quadro_Resumo2"/>
      <sheetName val="A_-_Proj2"/>
      <sheetName val="D-CX_de_detenção2"/>
      <sheetName val="D-Micro_e_Macro__Drenagem2"/>
      <sheetName val="Resumo_do_Consolidado3"/>
      <sheetName val="Quadro_Resumo3"/>
      <sheetName val="A_-_Proj3"/>
      <sheetName val="D-CX_de_detenção3"/>
      <sheetName val="D-Micro_e_Macro__Drenagem3"/>
      <sheetName val="fundação"/>
      <sheetName val="Resumo_do_Consolidado5"/>
      <sheetName val="Quadro_Resumo5"/>
      <sheetName val="A_-_Proj5"/>
      <sheetName val="D-CX_de_detenção5"/>
      <sheetName val="D-Micro_e_Macro__Drenagem5"/>
      <sheetName val="Resumo_do_Consolidado4"/>
      <sheetName val="Quadro_Resumo4"/>
      <sheetName val="A_-_Proj4"/>
      <sheetName val="D-CX_de_detenção4"/>
      <sheetName val="D-Micro_e_Macro__Drenagem4"/>
      <sheetName val="Resumo_do_Consolidado6"/>
      <sheetName val="Quadro_Resumo6"/>
      <sheetName val="A_-_Proj6"/>
      <sheetName val="D-CX_de_detenção6"/>
      <sheetName val="D-Micro_e_Macro__Drenagem6"/>
      <sheetName val="Resumo_do_Consolidado7"/>
      <sheetName val="Quadro_Resumo7"/>
      <sheetName val="A_-_Proj7"/>
      <sheetName val="D-CX_de_detenção7"/>
      <sheetName val="D-Micro_e_Macro__Drenagem7"/>
      <sheetName val="Resumo_do_Consolidado8"/>
      <sheetName val="Quadro_Resumo8"/>
      <sheetName val="A_-_Proj8"/>
      <sheetName val="D-CX_de_detenção8"/>
      <sheetName val="D-Micro_e_Macro__Drenagem8"/>
      <sheetName val="Resumo_do_Consolidado9"/>
      <sheetName val="Quadro_Resumo9"/>
      <sheetName val="A_-_Proj9"/>
      <sheetName val="D-CX_de_detenção9"/>
      <sheetName val="D-Micro_e_Macro__Drenagem9"/>
      <sheetName val="Resumo_do_Consolidado10"/>
      <sheetName val="Quadro_Resumo10"/>
      <sheetName val="A_-_Proj10"/>
      <sheetName val="D-CX_de_detenção10"/>
      <sheetName val="D-Micro_e_Macro__Drenagem10"/>
      <sheetName val="Resumo_do_Consolidado11"/>
      <sheetName val="Quadro_Resumo11"/>
      <sheetName val="A_-_Proj11"/>
      <sheetName val="D-CX_de_detenção11"/>
      <sheetName val="D-Micro_e_Macro__Drenagem11"/>
      <sheetName val="Cotações"/>
      <sheetName val="Relatórios"/>
      <sheetName val="Orçamento Real"/>
      <sheetName val="blocos ancoragem"/>
      <sheetName val="Banco"/>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 sheetId="9">
        <row r="5">
          <cell r="P5" t="str">
            <v>PREÇOS: MARÇO DE 2004.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P5" t="str">
            <v>PREÇOS: MARÇO DE 2004.</v>
          </cell>
        </row>
      </sheetData>
      <sheetData sheetId="24">
        <row r="5">
          <cell r="P5" t="str">
            <v>PREÇOS: MARÇO DE 2004.</v>
          </cell>
        </row>
      </sheetData>
      <sheetData sheetId="25"/>
      <sheetData sheetId="26"/>
      <sheetData sheetId="27"/>
      <sheetData sheetId="28"/>
      <sheetData sheetId="29" refreshError="1"/>
      <sheetData sheetId="30"/>
      <sheetData sheetId="31"/>
      <sheetData sheetId="32"/>
      <sheetData sheetId="33"/>
      <sheetData sheetId="34">
        <row r="5">
          <cell r="P5" t="str">
            <v>PREÇOS: MARÇO DE 2004.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im-preços"/>
      <sheetName val="Custo-Pav-Marg."/>
      <sheetName val="R-T3-PAV-01"/>
      <sheetName val="R-T3-PAV-02"/>
      <sheetName val="R-T3-PAV-03"/>
      <sheetName val="R-T3-PAV-04"/>
      <sheetName val="R-T3-PAV-10"/>
      <sheetName val="R-T3-PAV-11"/>
      <sheetName val="R-T3-PAV-12"/>
      <sheetName val="R-T3-PAV-13"/>
      <sheetName val="R-T3-PAV-14"/>
      <sheetName val="R-T3-PAV-15"/>
      <sheetName val="R-T3-PAV-16"/>
      <sheetName val="R-T3-PAV-17"/>
      <sheetName val="R-T3-PAV-18"/>
      <sheetName val="R-T3-PAV-20"/>
      <sheetName val="R-T3-PAV-21"/>
      <sheetName val="R-T3-PAV-22"/>
      <sheetName val="blocos ancoragem"/>
      <sheetName val="Custo-Pav-Marg_"/>
      <sheetName val="Custo-Pav-Marg_1"/>
      <sheetName val="Custo-Pav-Marg_2"/>
      <sheetName val="Custo-Pav-Marg_3"/>
      <sheetName val="Cotações"/>
      <sheetName val="Relatórios"/>
      <sheetName val="Custo-Pav-Marg_5"/>
      <sheetName val="Custo-Pav-Marg_4"/>
      <sheetName val="Custo-Pav-Marg_6"/>
      <sheetName val="Custo-Pav-Marg_7"/>
      <sheetName val="Custo-Pav-Marg_8"/>
      <sheetName val="Custo-Pav-Marg_9"/>
      <sheetName val="Custo-Pav-Marg_10"/>
      <sheetName val="Custo-Pav-Marg_11"/>
      <sheetName val="Dados Iniciais"/>
      <sheetName val="mov terra_corte"/>
      <sheetName val="Banco"/>
      <sheetName val="_file____c__meus_20documentos_s"/>
      <sheetName val="Resumo do Consolidado"/>
      <sheetName val="Serviços"/>
      <sheetName val="BDI TCU 2622 - EDIF"/>
      <sheetName val="PL018407"/>
      <sheetName val="Lista"/>
      <sheetName val="estrutura"/>
      <sheetName val="po"/>
      <sheetName val="Preços_BSTC"/>
      <sheetName val="tabela DER julho97"/>
      <sheetName val="SCO0504"/>
      <sheetName val="Tabela"/>
    </sheetNames>
    <sheetDataSet>
      <sheetData sheetId="0"/>
      <sheetData sheetId="1" refreshError="1">
        <row r="2">
          <cell r="A2" t="str">
            <v>Fresagem</v>
          </cell>
          <cell r="B2" t="str">
            <v>m3</v>
          </cell>
          <cell r="C2">
            <v>7.4</v>
          </cell>
        </row>
        <row r="3">
          <cell r="A3" t="str">
            <v>Regularização do sub leito</v>
          </cell>
          <cell r="B3" t="str">
            <v>m2</v>
          </cell>
          <cell r="C3">
            <v>0.69</v>
          </cell>
        </row>
        <row r="4">
          <cell r="A4" t="str">
            <v>Reforço do sub leito com rachão</v>
          </cell>
          <cell r="B4" t="str">
            <v>m3</v>
          </cell>
          <cell r="C4">
            <v>15.01</v>
          </cell>
        </row>
        <row r="5">
          <cell r="A5" t="str">
            <v>Solo cimento c/ 6% de cimento</v>
          </cell>
          <cell r="B5" t="str">
            <v>m3</v>
          </cell>
          <cell r="C5">
            <v>27.45</v>
          </cell>
        </row>
        <row r="6">
          <cell r="A6" t="str">
            <v>Solo cimento c/ 4% de cimento</v>
          </cell>
          <cell r="B6" t="str">
            <v>m3</v>
          </cell>
          <cell r="C6">
            <v>20.43</v>
          </cell>
        </row>
        <row r="7">
          <cell r="A7" t="str">
            <v>Imprimação</v>
          </cell>
          <cell r="B7" t="str">
            <v>m2</v>
          </cell>
          <cell r="C7">
            <v>0.62</v>
          </cell>
        </row>
        <row r="8">
          <cell r="A8" t="str">
            <v xml:space="preserve">CBUQ - 1ª camada </v>
          </cell>
          <cell r="B8" t="str">
            <v>m3</v>
          </cell>
          <cell r="C8">
            <v>125.42</v>
          </cell>
        </row>
        <row r="9">
          <cell r="A9" t="str">
            <v>Pintura de Ligação</v>
          </cell>
          <cell r="B9" t="str">
            <v>m2</v>
          </cell>
          <cell r="C9">
            <v>0.16</v>
          </cell>
        </row>
        <row r="10">
          <cell r="A10" t="str">
            <v>CBUQ - 2ª camada</v>
          </cell>
          <cell r="B10" t="str">
            <v>m3</v>
          </cell>
          <cell r="C10">
            <v>125.42</v>
          </cell>
        </row>
        <row r="11">
          <cell r="A11" t="str">
            <v>Transporte de CBUQ</v>
          </cell>
          <cell r="B11" t="str">
            <v>m3 x km</v>
          </cell>
          <cell r="C11">
            <v>0.33</v>
          </cell>
        </row>
        <row r="12">
          <cell r="A12" t="str">
            <v>Transporte de CBUQ - Até 5 km</v>
          </cell>
          <cell r="B12" t="str">
            <v>t</v>
          </cell>
          <cell r="C12">
            <v>1.1499999999999999</v>
          </cell>
        </row>
        <row r="13">
          <cell r="A13" t="str">
            <v>Transporte de Mat. Solto - DMT 4 a 20 km</v>
          </cell>
          <cell r="B13" t="str">
            <v>m3 x km</v>
          </cell>
          <cell r="C13">
            <v>0.26</v>
          </cell>
        </row>
        <row r="14">
          <cell r="A14" t="str">
            <v>Transporte de Material fresado</v>
          </cell>
          <cell r="B14" t="str">
            <v>m3 x km</v>
          </cell>
          <cell r="C14">
            <v>0.26</v>
          </cell>
        </row>
        <row r="15">
          <cell r="A15" t="str">
            <v>Transporte de Mat. Solto - DMT 20 a 50 km</v>
          </cell>
          <cell r="B15" t="str">
            <v>m3 x km</v>
          </cell>
        </row>
        <row r="16">
          <cell r="A16" t="str">
            <v>Base de bica corrida</v>
          </cell>
          <cell r="B16" t="str">
            <v>m2</v>
          </cell>
          <cell r="C16">
            <v>12.27</v>
          </cell>
        </row>
        <row r="17">
          <cell r="A17" t="str">
            <v>Transporte de Mat. Solto - DMT 1 a 4 km</v>
          </cell>
          <cell r="B17" t="str">
            <v>m3 x km</v>
          </cell>
          <cell r="C17">
            <v>0.38</v>
          </cell>
        </row>
        <row r="18">
          <cell r="A18" t="str">
            <v>Compactação p/ reforço do sub-leito</v>
          </cell>
          <cell r="B18" t="str">
            <v>m3</v>
          </cell>
          <cell r="C18">
            <v>0.75</v>
          </cell>
        </row>
        <row r="19">
          <cell r="A19" t="str">
            <v>Concreto 15 Mpa</v>
          </cell>
          <cell r="B19" t="str">
            <v>m3</v>
          </cell>
          <cell r="C19">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pro-08"/>
      <sheetName val="Subtotais_das_categorias"/>
      <sheetName val="Subtotais_das_categorias1"/>
      <sheetName val="Subtotais_das_categorias2"/>
      <sheetName val="Subtotais_das_categorias3"/>
      <sheetName val="_file____c__meus_20documentos_s"/>
      <sheetName val="Subtotais_das_categorias5"/>
      <sheetName val="Subtotais_das_categorias4"/>
      <sheetName val="Subtotais_das_categorias6"/>
      <sheetName val="Subtotais_das_categorias7"/>
      <sheetName val="Subtotais_das_categorias8"/>
      <sheetName val="Subtotais_das_categorias9"/>
      <sheetName val="Subtotais_das_categorias10"/>
      <sheetName val="Subtotais_das_categorias11"/>
      <sheetName val="Resumo do Consolidado"/>
      <sheetName val="Orçamento Real"/>
      <sheetName val="SCO0504"/>
      <sheetName val="12.1"/>
      <sheetName val="quadra poliesportiva"/>
      <sheetName val="Pavim-preços"/>
      <sheetName val="blocos ancoragem"/>
      <sheetName val="Lista"/>
      <sheetName val="Preços_BSTC"/>
      <sheetName val="DADOS COLETATO"/>
      <sheetName val="plmuseu"/>
      <sheetName val="fundação"/>
      <sheetName val="estrutura"/>
      <sheetName val="tabela DER julho97"/>
      <sheetName val="DADOS"/>
      <sheetName val="MENU"/>
      <sheetName val="BDI"/>
      <sheetName val="CRONO"/>
      <sheetName val="Orçamento"/>
      <sheetName val="QCI"/>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Preços_BSTC"/>
      <sheetName val="fundação"/>
      <sheetName val="RESUMO_GERAL"/>
      <sheetName val="DRENAGEM_I"/>
      <sheetName val="DRENAGEM_II"/>
      <sheetName val="DRENAGEM_(2)"/>
      <sheetName val="DRENAGEM_(3)"/>
      <sheetName val="PAVIMENTAÇÃO_(2)"/>
      <sheetName val="PAVIMENTAÇÃO_(3)"/>
      <sheetName val="MEIO_AMBIENTE"/>
      <sheetName val="RESUMO_GERAL1"/>
      <sheetName val="DRENAGEM_I1"/>
      <sheetName val="DRENAGEM_II1"/>
      <sheetName val="DRENAGEM_(2)1"/>
      <sheetName val="DRENAGEM_(3)1"/>
      <sheetName val="PAVIMENTAÇÃO_(2)1"/>
      <sheetName val="PAVIMENTAÇÃO_(3)1"/>
      <sheetName val="MEIO_AMBIENTE1"/>
      <sheetName val="RESUMO_GERAL2"/>
      <sheetName val="DRENAGEM_I2"/>
      <sheetName val="DRENAGEM_II2"/>
      <sheetName val="DRENAGEM_(2)2"/>
      <sheetName val="DRENAGEM_(3)2"/>
      <sheetName val="PAVIMENTAÇÃO_(2)2"/>
      <sheetName val="PAVIMENTAÇÃO_(3)2"/>
      <sheetName val="MEIO_AMBIENTE2"/>
      <sheetName val="RESUMO_GERAL3"/>
      <sheetName val="DRENAGEM_I3"/>
      <sheetName val="DRENAGEM_II3"/>
      <sheetName val="DRENAGEM_(2)3"/>
      <sheetName val="DRENAGEM_(3)3"/>
      <sheetName val="PAVIMENTAÇÃO_(2)3"/>
      <sheetName val="PAVIMENTAÇÃO_(3)3"/>
      <sheetName val="MEIO_AMBIENTE3"/>
      <sheetName val="quadra poliesportiva"/>
      <sheetName val="RESUMO_GERAL5"/>
      <sheetName val="DRENAGEM_I5"/>
      <sheetName val="DRENAGEM_II5"/>
      <sheetName val="DRENAGEM_(2)5"/>
      <sheetName val="DRENAGEM_(3)5"/>
      <sheetName val="PAVIMENTAÇÃO_(2)5"/>
      <sheetName val="PAVIMENTAÇÃO_(3)5"/>
      <sheetName val="MEIO_AMBIENTE5"/>
      <sheetName val="RESUMO_GERAL4"/>
      <sheetName val="DRENAGEM_I4"/>
      <sheetName val="DRENAGEM_II4"/>
      <sheetName val="DRENAGEM_(2)4"/>
      <sheetName val="DRENAGEM_(3)4"/>
      <sheetName val="PAVIMENTAÇÃO_(2)4"/>
      <sheetName val="PAVIMENTAÇÃO_(3)4"/>
      <sheetName val="MEIO_AMBIENTE4"/>
      <sheetName val="RESUMO_GERAL6"/>
      <sheetName val="DRENAGEM_I6"/>
      <sheetName val="DRENAGEM_II6"/>
      <sheetName val="DRENAGEM_(2)6"/>
      <sheetName val="DRENAGEM_(3)6"/>
      <sheetName val="PAVIMENTAÇÃO_(2)6"/>
      <sheetName val="PAVIMENTAÇÃO_(3)6"/>
      <sheetName val="MEIO_AMBIENTE6"/>
      <sheetName val="RESUMO_GERAL7"/>
      <sheetName val="DRENAGEM_I7"/>
      <sheetName val="DRENAGEM_II7"/>
      <sheetName val="DRENAGEM_(2)7"/>
      <sheetName val="DRENAGEM_(3)7"/>
      <sheetName val="PAVIMENTAÇÃO_(2)7"/>
      <sheetName val="PAVIMENTAÇÃO_(3)7"/>
      <sheetName val="MEIO_AMBIENTE7"/>
      <sheetName val="RESUMO_GERAL8"/>
      <sheetName val="DRENAGEM_I8"/>
      <sheetName val="DRENAGEM_II8"/>
      <sheetName val="DRENAGEM_(2)8"/>
      <sheetName val="DRENAGEM_(3)8"/>
      <sheetName val="PAVIMENTAÇÃO_(2)8"/>
      <sheetName val="PAVIMENTAÇÃO_(3)8"/>
      <sheetName val="MEIO_AMBIENTE8"/>
      <sheetName val="RESUMO_GERAL9"/>
      <sheetName val="DRENAGEM_I9"/>
      <sheetName val="DRENAGEM_II9"/>
      <sheetName val="DRENAGEM_(2)9"/>
      <sheetName val="DRENAGEM_(3)9"/>
      <sheetName val="PAVIMENTAÇÃO_(2)9"/>
      <sheetName val="PAVIMENTAÇÃO_(3)9"/>
      <sheetName val="MEIO_AMBIENTE9"/>
      <sheetName val="RESUMO_GERAL10"/>
      <sheetName val="DRENAGEM_I10"/>
      <sheetName val="DRENAGEM_II10"/>
      <sheetName val="DRENAGEM_(2)10"/>
      <sheetName val="DRENAGEM_(3)10"/>
      <sheetName val="PAVIMENTAÇÃO_(2)10"/>
      <sheetName val="PAVIMENTAÇÃO_(3)10"/>
      <sheetName val="MEIO_AMBIENTE10"/>
      <sheetName val="RESUMO_GERAL11"/>
      <sheetName val="DRENAGEM_I11"/>
      <sheetName val="DRENAGEM_II11"/>
      <sheetName val="DRENAGEM_(2)11"/>
      <sheetName val="DRENAGEM_(3)11"/>
      <sheetName val="PAVIMENTAÇÃO_(2)11"/>
      <sheetName val="PAVIMENTAÇÃO_(3)11"/>
      <sheetName val="MEIO_AMBIENTE11"/>
      <sheetName val="BDI TCU 2622 - EDIF"/>
      <sheetName val="Dados Iniciais"/>
      <sheetName val="plmuseu"/>
      <sheetName val="dados coletato"/>
      <sheetName val="tabela der julho97"/>
      <sheetName val="SCO0504"/>
      <sheetName val="listas ref"/>
      <sheetName val="mov terra_corte"/>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3.7</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0.46</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8.1199999999999992</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0.13</v>
          </cell>
        </row>
        <row r="248">
          <cell r="A248" t="str">
            <v>2 S 02 400 00</v>
          </cell>
          <cell r="B248" t="str">
            <v>Pintura de ligação</v>
          </cell>
          <cell r="E248" t="str">
            <v>m2</v>
          </cell>
          <cell r="F248">
            <v>0.09</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0.9</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89.27</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29.73</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26.76</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129.41999999999999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sheetData sheetId="116"/>
      <sheetData sheetId="117"/>
      <sheetData sheetId="118"/>
      <sheetData sheetId="119"/>
      <sheetData sheetId="120" refreshError="1"/>
      <sheetData sheetId="1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PARA ORÇAMENTO"/>
      <sheetName val="tabela DER janeiro98"/>
      <sheetName val="plmuseu"/>
      <sheetName val="Relatórios"/>
      <sheetName val="Cotações"/>
      <sheetName val="MODELO_PARA_ORÇAMENTO"/>
      <sheetName val="tabela_DER_janeiro98"/>
      <sheetName val="MODELO_PARA_ORÇAMENTO1"/>
      <sheetName val="tabela_DER_janeiro981"/>
      <sheetName val="MODELO_PARA_ORÇAMENTO2"/>
      <sheetName val="tabela_DER_janeiro982"/>
      <sheetName val="MODELO_PARA_ORÇAMENTO3"/>
      <sheetName val="tabela_DER_janeiro983"/>
      <sheetName val="Dados Iniciais"/>
      <sheetName val="MODELO_PARA_ORÇAMENTO5"/>
      <sheetName val="tabela_DER_janeiro985"/>
      <sheetName val="MODELO_PARA_ORÇAMENTO4"/>
      <sheetName val="tabela_DER_janeiro984"/>
      <sheetName val="MODELO_PARA_ORÇAMENTO6"/>
      <sheetName val="tabela_DER_janeiro986"/>
      <sheetName val="MODELO_PARA_ORÇAMENTO7"/>
      <sheetName val="tabela_DER_janeiro987"/>
      <sheetName val="MODELO_PARA_ORÇAMENTO8"/>
      <sheetName val="tabela_DER_janeiro988"/>
      <sheetName val="MODELO_PARA_ORÇAMENTO9"/>
      <sheetName val="tabela_DER_janeiro989"/>
      <sheetName val="MODELO_PARA_ORÇAMENTO10"/>
      <sheetName val="tabela_DER_janeiro9810"/>
      <sheetName val="MODELO_PARA_ORÇAMENTO11"/>
      <sheetName val="tabela_DER_janeiro9811"/>
      <sheetName val="PL018407"/>
      <sheetName val="estrutura"/>
      <sheetName val="blocos ancoragem"/>
    </sheetNames>
    <sheetDataSet>
      <sheetData sheetId="0"/>
      <sheetData sheetId="1" refreshError="1">
        <row r="1">
          <cell r="A1" t="str">
            <v>CÓDIGO</v>
          </cell>
          <cell r="B1" t="str">
            <v>SERVIÇO</v>
          </cell>
          <cell r="C1" t="str">
            <v>UNIDADE</v>
          </cell>
          <cell r="D1" t="str">
            <v>sisNORTE</v>
          </cell>
        </row>
        <row r="2">
          <cell r="D2" t="str">
            <v>(R$)1/98</v>
          </cell>
        </row>
        <row r="3">
          <cell r="A3">
            <v>45000</v>
          </cell>
          <cell r="B3" t="str">
            <v>Extração e carga de areia</v>
          </cell>
          <cell r="C3">
            <v>0</v>
          </cell>
          <cell r="D3">
            <v>0</v>
          </cell>
        </row>
        <row r="4">
          <cell r="A4">
            <v>45005</v>
          </cell>
          <cell r="B4" t="str">
            <v>Extração e carga de seixo com DRAG-LINE</v>
          </cell>
          <cell r="C4">
            <v>0</v>
          </cell>
          <cell r="D4">
            <v>0</v>
          </cell>
        </row>
        <row r="5">
          <cell r="A5">
            <v>45010</v>
          </cell>
          <cell r="B5" t="str">
            <v>Extração e carga de seixo com trator</v>
          </cell>
          <cell r="C5">
            <v>0</v>
          </cell>
          <cell r="D5">
            <v>0</v>
          </cell>
        </row>
        <row r="6">
          <cell r="A6">
            <v>45015</v>
          </cell>
          <cell r="B6" t="str">
            <v>Extração de rocha para britagem</v>
          </cell>
          <cell r="C6">
            <v>0</v>
          </cell>
          <cell r="D6">
            <v>0</v>
          </cell>
        </row>
        <row r="7">
          <cell r="A7">
            <v>45020</v>
          </cell>
          <cell r="B7" t="str">
            <v>Fogacho para rocha extraída</v>
          </cell>
          <cell r="C7">
            <v>0</v>
          </cell>
          <cell r="D7">
            <v>0</v>
          </cell>
        </row>
        <row r="8">
          <cell r="A8">
            <v>45025</v>
          </cell>
          <cell r="B8" t="str">
            <v>Extração de rocha e fogacho</v>
          </cell>
          <cell r="C8">
            <v>0</v>
          </cell>
          <cell r="D8">
            <v>0</v>
          </cell>
        </row>
        <row r="9">
          <cell r="A9">
            <v>45030</v>
          </cell>
          <cell r="B9" t="str">
            <v>Carga e transporte da rocha da pedreira para o britador</v>
          </cell>
          <cell r="C9">
            <v>0</v>
          </cell>
          <cell r="D9">
            <v>0</v>
          </cell>
        </row>
        <row r="10">
          <cell r="A10">
            <v>45035</v>
          </cell>
          <cell r="B10" t="str">
            <v>Carregamento de seixo</v>
          </cell>
          <cell r="C10">
            <v>0</v>
          </cell>
          <cell r="D10">
            <v>0</v>
          </cell>
        </row>
        <row r="11">
          <cell r="A11">
            <v>45040</v>
          </cell>
          <cell r="B11" t="str">
            <v>Britagem de seixo</v>
          </cell>
          <cell r="C11">
            <v>0</v>
          </cell>
          <cell r="D11">
            <v>0</v>
          </cell>
        </row>
        <row r="12">
          <cell r="A12">
            <v>45045</v>
          </cell>
          <cell r="B12" t="str">
            <v>Extração , carga e transporte de rocha até o britador</v>
          </cell>
          <cell r="C12">
            <v>0</v>
          </cell>
          <cell r="D12">
            <v>0</v>
          </cell>
        </row>
        <row r="13">
          <cell r="A13">
            <v>45050</v>
          </cell>
          <cell r="B13" t="str">
            <v>Britagem primária - produção de pedra pulmão D &lt;=10 cm</v>
          </cell>
          <cell r="C13">
            <v>0</v>
          </cell>
          <cell r="D13">
            <v>0</v>
          </cell>
        </row>
        <row r="14">
          <cell r="A14">
            <v>45055</v>
          </cell>
          <cell r="B14" t="str">
            <v>Bica corrida (produção de brita)</v>
          </cell>
          <cell r="C14">
            <v>0</v>
          </cell>
          <cell r="D14">
            <v>0</v>
          </cell>
        </row>
        <row r="15">
          <cell r="A15">
            <v>45060</v>
          </cell>
          <cell r="B15" t="str">
            <v>Britagem de rocha - produção de brita</v>
          </cell>
          <cell r="C15">
            <v>0</v>
          </cell>
          <cell r="D15">
            <v>0</v>
          </cell>
        </row>
        <row r="16">
          <cell r="A16">
            <v>45070</v>
          </cell>
          <cell r="B16" t="str">
            <v>Escavação e carga de materiais de 1a. categoria</v>
          </cell>
          <cell r="C16">
            <v>0</v>
          </cell>
          <cell r="D16">
            <v>0</v>
          </cell>
        </row>
        <row r="17">
          <cell r="A17">
            <v>45075</v>
          </cell>
          <cell r="B17" t="str">
            <v>Escavação e carga de materiais de 2a. categoria</v>
          </cell>
          <cell r="C17">
            <v>0</v>
          </cell>
          <cell r="D17">
            <v>0</v>
          </cell>
        </row>
        <row r="18">
          <cell r="A18">
            <v>45080</v>
          </cell>
          <cell r="B18" t="str">
            <v>Produção de seixo peneirado</v>
          </cell>
          <cell r="C18">
            <v>0</v>
          </cell>
          <cell r="D18">
            <v>0</v>
          </cell>
        </row>
        <row r="19">
          <cell r="A19">
            <v>45085</v>
          </cell>
          <cell r="B19" t="str">
            <v>Produção de seixo parcialmente britado e peneirado</v>
          </cell>
          <cell r="C19">
            <v>0</v>
          </cell>
          <cell r="D19">
            <v>0</v>
          </cell>
        </row>
        <row r="20">
          <cell r="A20">
            <v>45090</v>
          </cell>
          <cell r="B20" t="str">
            <v>Seixo retido na peneira 2"</v>
          </cell>
          <cell r="C20">
            <v>0</v>
          </cell>
          <cell r="D20">
            <v>0</v>
          </cell>
        </row>
        <row r="21">
          <cell r="A21">
            <v>45095</v>
          </cell>
          <cell r="B21" t="str">
            <v>Carregamento de brita para drenagem e O.A.C.</v>
          </cell>
          <cell r="C21">
            <v>0</v>
          </cell>
          <cell r="D21">
            <v>0</v>
          </cell>
        </row>
        <row r="22">
          <cell r="A22">
            <v>45100</v>
          </cell>
          <cell r="B22" t="str">
            <v>Material jazida 1a categoria</v>
          </cell>
          <cell r="C22">
            <v>0</v>
          </cell>
          <cell r="D22">
            <v>0</v>
          </cell>
        </row>
        <row r="23">
          <cell r="A23">
            <v>45105</v>
          </cell>
          <cell r="B23" t="str">
            <v>Escavação e carga de material de 2a categoria</v>
          </cell>
          <cell r="C23">
            <v>0</v>
          </cell>
          <cell r="D23">
            <v>0</v>
          </cell>
        </row>
        <row r="24">
          <cell r="A24">
            <v>45110</v>
          </cell>
          <cell r="B24" t="str">
            <v>Extração do material de 3a categoria para terraplenagem</v>
          </cell>
          <cell r="C24">
            <v>0</v>
          </cell>
          <cell r="D24">
            <v>0</v>
          </cell>
        </row>
        <row r="25">
          <cell r="A25">
            <v>45115</v>
          </cell>
          <cell r="B25" t="str">
            <v>Carga do material de 3a categoria</v>
          </cell>
          <cell r="C25">
            <v>0</v>
          </cell>
          <cell r="D25">
            <v>0</v>
          </cell>
        </row>
        <row r="26">
          <cell r="A26">
            <v>45120</v>
          </cell>
          <cell r="B26" t="str">
            <v>Espalhamento do material de 3a categoria</v>
          </cell>
          <cell r="C26">
            <v>0</v>
          </cell>
          <cell r="D26">
            <v>0</v>
          </cell>
        </row>
        <row r="27">
          <cell r="A27">
            <v>45125</v>
          </cell>
          <cell r="B27" t="str">
            <v>Escavação carga e espalhamento de material de 3a. categoria</v>
          </cell>
          <cell r="C27">
            <v>0</v>
          </cell>
          <cell r="D27">
            <v>0</v>
          </cell>
        </row>
        <row r="28">
          <cell r="A28">
            <v>45210</v>
          </cell>
          <cell r="B28" t="str">
            <v>Concreto magro</v>
          </cell>
          <cell r="C28">
            <v>0</v>
          </cell>
          <cell r="D28">
            <v>0</v>
          </cell>
        </row>
        <row r="29">
          <cell r="A29">
            <v>45215</v>
          </cell>
          <cell r="B29" t="str">
            <v>Concreto magro com brita comercial</v>
          </cell>
          <cell r="C29">
            <v>0</v>
          </cell>
          <cell r="D29">
            <v>0</v>
          </cell>
        </row>
        <row r="30">
          <cell r="A30">
            <v>45220</v>
          </cell>
          <cell r="B30" t="str">
            <v>Concreto fck 9 MPa</v>
          </cell>
          <cell r="C30">
            <v>0</v>
          </cell>
          <cell r="D30">
            <v>0</v>
          </cell>
        </row>
        <row r="31">
          <cell r="A31">
            <v>45225</v>
          </cell>
          <cell r="B31" t="str">
            <v>Concreto fck 9 MPa com brita comercial</v>
          </cell>
          <cell r="C31">
            <v>0</v>
          </cell>
          <cell r="D31">
            <v>0</v>
          </cell>
        </row>
        <row r="32">
          <cell r="A32">
            <v>45230</v>
          </cell>
          <cell r="B32" t="str">
            <v xml:space="preserve">Concreto fck 11 MPa </v>
          </cell>
          <cell r="C32">
            <v>0</v>
          </cell>
          <cell r="D32">
            <v>0</v>
          </cell>
        </row>
        <row r="33">
          <cell r="A33">
            <v>45235</v>
          </cell>
          <cell r="B33" t="str">
            <v>Concreto fck 11 MPa com brita comercial</v>
          </cell>
          <cell r="C33">
            <v>0</v>
          </cell>
          <cell r="D33">
            <v>0</v>
          </cell>
        </row>
        <row r="34">
          <cell r="A34">
            <v>45240</v>
          </cell>
          <cell r="B34" t="str">
            <v xml:space="preserve">Concreto fck 15 MPa </v>
          </cell>
          <cell r="C34">
            <v>0</v>
          </cell>
          <cell r="D34">
            <v>0</v>
          </cell>
        </row>
        <row r="35">
          <cell r="A35">
            <v>45245</v>
          </cell>
          <cell r="B35" t="str">
            <v>Concreto fck 15 MPa com brita comercial</v>
          </cell>
          <cell r="C35">
            <v>0</v>
          </cell>
          <cell r="D35">
            <v>0</v>
          </cell>
        </row>
        <row r="36">
          <cell r="A36">
            <v>45250</v>
          </cell>
          <cell r="B36" t="str">
            <v>Concreto Poroso</v>
          </cell>
          <cell r="C36">
            <v>0</v>
          </cell>
          <cell r="D36">
            <v>0</v>
          </cell>
        </row>
        <row r="37">
          <cell r="A37">
            <v>45255</v>
          </cell>
          <cell r="B37" t="str">
            <v>Concreto poroso com brita comercial</v>
          </cell>
          <cell r="C37">
            <v>0</v>
          </cell>
          <cell r="D37">
            <v>0</v>
          </cell>
        </row>
        <row r="38">
          <cell r="A38">
            <v>45260</v>
          </cell>
          <cell r="B38" t="str">
            <v>Concreto ciclopico fck 11 MPa</v>
          </cell>
          <cell r="C38">
            <v>0</v>
          </cell>
          <cell r="D38">
            <v>0</v>
          </cell>
        </row>
        <row r="39">
          <cell r="A39">
            <v>45265</v>
          </cell>
          <cell r="B39" t="str">
            <v>Concreto ciclopico fck 11 MPa com brita comercial</v>
          </cell>
          <cell r="C39">
            <v>0</v>
          </cell>
          <cell r="D39">
            <v>0</v>
          </cell>
        </row>
        <row r="40">
          <cell r="A40">
            <v>45270</v>
          </cell>
          <cell r="B40" t="str">
            <v>Concreto ciclopico fck 15 MPa</v>
          </cell>
          <cell r="C40">
            <v>0</v>
          </cell>
          <cell r="D40">
            <v>0</v>
          </cell>
        </row>
        <row r="41">
          <cell r="A41">
            <v>45275</v>
          </cell>
          <cell r="B41" t="str">
            <v>Concreto ciclopico fck 15 MPa com brita comercial</v>
          </cell>
          <cell r="C41">
            <v>0</v>
          </cell>
          <cell r="D41">
            <v>0</v>
          </cell>
        </row>
        <row r="42">
          <cell r="A42">
            <v>45280</v>
          </cell>
          <cell r="B42" t="str">
            <v>Argamassa de cimento e areia 1:4</v>
          </cell>
          <cell r="C42">
            <v>0</v>
          </cell>
          <cell r="D42">
            <v>0</v>
          </cell>
        </row>
        <row r="43">
          <cell r="A43">
            <v>45285</v>
          </cell>
          <cell r="B43" t="str">
            <v>Argamassa de cimento e areia 1:3</v>
          </cell>
          <cell r="C43">
            <v>0</v>
          </cell>
          <cell r="D43">
            <v>0</v>
          </cell>
        </row>
        <row r="44">
          <cell r="A44">
            <v>45290</v>
          </cell>
          <cell r="B44" t="str">
            <v>Formas comuns de madeira com reaproveitamento de duas vezes</v>
          </cell>
          <cell r="C44">
            <v>0</v>
          </cell>
          <cell r="D44">
            <v>0</v>
          </cell>
        </row>
        <row r="45">
          <cell r="A45">
            <v>45295</v>
          </cell>
          <cell r="B45" t="str">
            <v>Escoramento para bueiros celulares</v>
          </cell>
          <cell r="C45">
            <v>0</v>
          </cell>
          <cell r="D45">
            <v>0</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v>0</v>
          </cell>
          <cell r="D49">
            <v>0</v>
          </cell>
        </row>
        <row r="50">
          <cell r="A50">
            <v>45320</v>
          </cell>
          <cell r="B50" t="str">
            <v>Lastro de brita com brita comercial</v>
          </cell>
          <cell r="C50">
            <v>0</v>
          </cell>
          <cell r="D50">
            <v>0</v>
          </cell>
        </row>
        <row r="51">
          <cell r="A51">
            <v>45335</v>
          </cell>
          <cell r="B51" t="str">
            <v>Enrocamento de pedra jogada com pedra do primário</v>
          </cell>
          <cell r="C51">
            <v>0</v>
          </cell>
          <cell r="D51">
            <v>0</v>
          </cell>
        </row>
        <row r="52">
          <cell r="A52">
            <v>45340</v>
          </cell>
          <cell r="B52" t="str">
            <v>Enrocamento pedra arrumada</v>
          </cell>
          <cell r="C52">
            <v>0</v>
          </cell>
          <cell r="D52">
            <v>0</v>
          </cell>
        </row>
        <row r="53">
          <cell r="A53">
            <v>45345</v>
          </cell>
          <cell r="B53" t="str">
            <v>Alvenaria de pedra-de-mão argamassada</v>
          </cell>
          <cell r="C53">
            <v>0</v>
          </cell>
          <cell r="D53">
            <v>0</v>
          </cell>
        </row>
        <row r="54">
          <cell r="A54">
            <v>45350</v>
          </cell>
          <cell r="B54" t="str">
            <v>Alvenaria de tijolos maciços p/ parede de 20cm</v>
          </cell>
          <cell r="C54">
            <v>0</v>
          </cell>
          <cell r="D54">
            <v>0</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v>0</v>
          </cell>
          <cell r="D56">
            <v>0</v>
          </cell>
        </row>
        <row r="57">
          <cell r="A57">
            <v>46020</v>
          </cell>
          <cell r="B57" t="str">
            <v>Formas de madeira (OAE)</v>
          </cell>
          <cell r="C57">
            <v>0</v>
          </cell>
          <cell r="D57">
            <v>0</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v>0</v>
          </cell>
          <cell r="D59">
            <v>0</v>
          </cell>
        </row>
        <row r="60">
          <cell r="A60">
            <v>46050</v>
          </cell>
          <cell r="B60" t="str">
            <v>Concreto fck 18 MPa - preparo lançamento e cura (OAE)</v>
          </cell>
          <cell r="C60">
            <v>0</v>
          </cell>
          <cell r="D60">
            <v>0</v>
          </cell>
        </row>
        <row r="61">
          <cell r="A61">
            <v>46070</v>
          </cell>
          <cell r="B61" t="str">
            <v>Demolição de estrutura em concreto simples (OAE)</v>
          </cell>
          <cell r="C61">
            <v>0</v>
          </cell>
          <cell r="D61">
            <v>0</v>
          </cell>
        </row>
        <row r="62">
          <cell r="A62">
            <v>46080</v>
          </cell>
          <cell r="B62" t="str">
            <v>Demolição de estrutura em concreto armado (OAE)</v>
          </cell>
          <cell r="C62">
            <v>0</v>
          </cell>
          <cell r="D62">
            <v>0</v>
          </cell>
        </row>
        <row r="63">
          <cell r="A63">
            <v>46090</v>
          </cell>
          <cell r="B63" t="str">
            <v>Aterro para vedação de ensecadeiras (OAE)</v>
          </cell>
          <cell r="C63">
            <v>0</v>
          </cell>
          <cell r="D63">
            <v>0</v>
          </cell>
        </row>
        <row r="64">
          <cell r="A64">
            <v>46100</v>
          </cell>
          <cell r="B64" t="str">
            <v>Ensecadeiras duplas (OAE)</v>
          </cell>
          <cell r="C64">
            <v>0</v>
          </cell>
          <cell r="D64">
            <v>0</v>
          </cell>
        </row>
        <row r="65">
          <cell r="A65">
            <v>50000</v>
          </cell>
          <cell r="B65" t="str">
            <v>Desmatamento e limpeza do terreno - condição1</v>
          </cell>
          <cell r="C65">
            <v>0</v>
          </cell>
          <cell r="D65">
            <v>0</v>
          </cell>
        </row>
        <row r="66">
          <cell r="A66">
            <v>50001</v>
          </cell>
          <cell r="B66" t="str">
            <v>Desmatamento e limpeza do terreno - condição2</v>
          </cell>
          <cell r="C66">
            <v>0</v>
          </cell>
          <cell r="D66">
            <v>0</v>
          </cell>
        </row>
        <row r="67">
          <cell r="A67">
            <v>50002</v>
          </cell>
          <cell r="B67" t="str">
            <v>Desmatamento e limpeza do terreno - condição3</v>
          </cell>
          <cell r="C67">
            <v>0</v>
          </cell>
          <cell r="D67">
            <v>0</v>
          </cell>
        </row>
        <row r="68">
          <cell r="A68">
            <v>50003</v>
          </cell>
          <cell r="B68" t="str">
            <v>Desmatamento e limpeza do terreno - condição4</v>
          </cell>
          <cell r="C68">
            <v>0</v>
          </cell>
          <cell r="D68">
            <v>0</v>
          </cell>
        </row>
        <row r="69">
          <cell r="A69">
            <v>50010</v>
          </cell>
          <cell r="B69" t="str">
            <v>Esc. carga e transp. de mat. clas. 1a cat DMT&lt;= 50 m</v>
          </cell>
          <cell r="C69">
            <v>0</v>
          </cell>
          <cell r="D69">
            <v>0</v>
          </cell>
        </row>
        <row r="70">
          <cell r="A70">
            <v>50020</v>
          </cell>
          <cell r="B70" t="str">
            <v>Esc. carga e transp. de mat. clas 1a cat 50&lt;DMT&lt;=100 m</v>
          </cell>
          <cell r="C70">
            <v>0</v>
          </cell>
          <cell r="D70">
            <v>0</v>
          </cell>
        </row>
        <row r="71">
          <cell r="A71">
            <v>50030</v>
          </cell>
          <cell r="B71" t="str">
            <v>Esc. carga e transp. de mat. clas 1a cat 100&lt;DMT&lt;=150 m</v>
          </cell>
          <cell r="C71">
            <v>0</v>
          </cell>
          <cell r="D71">
            <v>0</v>
          </cell>
        </row>
        <row r="72">
          <cell r="A72">
            <v>50040</v>
          </cell>
          <cell r="B72" t="str">
            <v>Esc. carga e transp. de mat. clas 1a cat 150&lt;DMT&lt;=200 m</v>
          </cell>
          <cell r="C72">
            <v>0</v>
          </cell>
          <cell r="D72">
            <v>0</v>
          </cell>
        </row>
        <row r="73">
          <cell r="A73">
            <v>50050</v>
          </cell>
          <cell r="B73" t="str">
            <v>Esc. carga e transp. de mat. clas 1a cat 200&lt;DMT&lt;=250 m</v>
          </cell>
          <cell r="C73">
            <v>0</v>
          </cell>
          <cell r="D73">
            <v>0</v>
          </cell>
        </row>
        <row r="74">
          <cell r="A74">
            <v>50060</v>
          </cell>
          <cell r="B74" t="str">
            <v>Esc. carga e transp. de mat. clas 1a cat 250&lt;DMT&lt;=300 m</v>
          </cell>
          <cell r="C74">
            <v>0</v>
          </cell>
          <cell r="D74">
            <v>0</v>
          </cell>
        </row>
        <row r="75">
          <cell r="A75">
            <v>50070</v>
          </cell>
          <cell r="B75" t="str">
            <v>Esc. carga e transp. de mat. clas 1a cat 300&lt;DMT&lt;=350 m</v>
          </cell>
          <cell r="C75">
            <v>0</v>
          </cell>
          <cell r="D75">
            <v>0</v>
          </cell>
        </row>
        <row r="76">
          <cell r="A76">
            <v>50080</v>
          </cell>
          <cell r="B76" t="str">
            <v>Esc. carga e transp. de mat. clas 1a cat 350&lt;DMT&lt;=400 m</v>
          </cell>
          <cell r="C76">
            <v>0</v>
          </cell>
          <cell r="D76">
            <v>0</v>
          </cell>
        </row>
        <row r="77">
          <cell r="A77">
            <v>50090</v>
          </cell>
          <cell r="B77" t="str">
            <v>Esc. carga e transp. de mat. clas 1a cat 400&lt;DMT&lt;=500 m</v>
          </cell>
          <cell r="C77">
            <v>0</v>
          </cell>
          <cell r="D77">
            <v>0</v>
          </cell>
        </row>
        <row r="78">
          <cell r="A78">
            <v>50100</v>
          </cell>
          <cell r="B78" t="str">
            <v>Esc. carga e transp. de mat. clas 1a cat 500&lt;DMT&lt;=600 m</v>
          </cell>
          <cell r="C78">
            <v>0</v>
          </cell>
          <cell r="D78">
            <v>0</v>
          </cell>
        </row>
        <row r="79">
          <cell r="A79">
            <v>50110</v>
          </cell>
          <cell r="B79" t="str">
            <v>Esc. carga e transp. de mat. clas 1a cat 600&lt;DMT&lt;=700 m</v>
          </cell>
          <cell r="C79">
            <v>0</v>
          </cell>
          <cell r="D79">
            <v>0</v>
          </cell>
        </row>
        <row r="80">
          <cell r="A80">
            <v>50120</v>
          </cell>
          <cell r="B80" t="str">
            <v>Esc. carga e transp. de mat. clas 1a cat 700&lt;DMT&lt;=800 m</v>
          </cell>
          <cell r="C80">
            <v>0</v>
          </cell>
          <cell r="D80">
            <v>0</v>
          </cell>
        </row>
        <row r="81">
          <cell r="A81">
            <v>50130</v>
          </cell>
          <cell r="B81" t="str">
            <v>Esc. carga e transp. de mat. clas 1a cat 800&lt;DMT&lt;=900 m</v>
          </cell>
          <cell r="C81">
            <v>0</v>
          </cell>
          <cell r="D81">
            <v>0</v>
          </cell>
        </row>
        <row r="82">
          <cell r="A82">
            <v>50140</v>
          </cell>
          <cell r="B82" t="str">
            <v>Esc. carga e transp. de mat. clas 1a cat 900&lt;DMT&lt;=1000 m</v>
          </cell>
          <cell r="C82">
            <v>0</v>
          </cell>
          <cell r="D82">
            <v>0</v>
          </cell>
        </row>
        <row r="83">
          <cell r="A83">
            <v>50150</v>
          </cell>
          <cell r="B83" t="str">
            <v>Esc. carga e transp. de mat. clas 1a cat 1000&lt;DMT&lt;=1200 m</v>
          </cell>
          <cell r="C83">
            <v>0</v>
          </cell>
          <cell r="D83">
            <v>0</v>
          </cell>
        </row>
        <row r="84">
          <cell r="A84">
            <v>50160</v>
          </cell>
          <cell r="B84" t="str">
            <v>Esc. carga e transp. de mat. clas 1a cat 1200&lt;DMT&lt;=1400 m</v>
          </cell>
          <cell r="C84">
            <v>0</v>
          </cell>
          <cell r="D84">
            <v>0</v>
          </cell>
        </row>
        <row r="85">
          <cell r="A85">
            <v>50170</v>
          </cell>
          <cell r="B85" t="str">
            <v>Esc. carga e transp. de mat. clas 1a cat 1400&lt;DMT&lt;=1600 m</v>
          </cell>
          <cell r="C85">
            <v>0</v>
          </cell>
          <cell r="D85">
            <v>0</v>
          </cell>
        </row>
        <row r="86">
          <cell r="A86">
            <v>50180</v>
          </cell>
          <cell r="B86" t="str">
            <v>Esc. carga e transp. de mat. clas 1a cat 1600&lt;DMT&lt;=1800 m</v>
          </cell>
          <cell r="C86">
            <v>0</v>
          </cell>
          <cell r="D86">
            <v>0</v>
          </cell>
        </row>
        <row r="87">
          <cell r="A87">
            <v>50190</v>
          </cell>
          <cell r="B87" t="str">
            <v>Esc. carga e transp. de mat. clas 1a cat 1800&lt;DMT&lt;2000 m</v>
          </cell>
          <cell r="C87">
            <v>0</v>
          </cell>
          <cell r="D87">
            <v>0</v>
          </cell>
        </row>
        <row r="88">
          <cell r="A88">
            <v>50200</v>
          </cell>
          <cell r="B88" t="str">
            <v>Esc. carga e transp. de mat. clas 1a cat 2000&lt;DMT&lt;2500 m</v>
          </cell>
          <cell r="C88">
            <v>0</v>
          </cell>
          <cell r="D88">
            <v>0</v>
          </cell>
        </row>
        <row r="89">
          <cell r="A89">
            <v>50210</v>
          </cell>
          <cell r="B89" t="str">
            <v>Esc. carga e transp. de mat. clas 1a cat 2500&lt;DMT&lt;3000 m</v>
          </cell>
          <cell r="C89">
            <v>0</v>
          </cell>
          <cell r="D89">
            <v>0</v>
          </cell>
        </row>
        <row r="90">
          <cell r="A90">
            <v>50220</v>
          </cell>
          <cell r="B90" t="str">
            <v>Esc. carga e transp. de mat. clas 1a cat 3000&lt;DMT&lt;3500 m</v>
          </cell>
          <cell r="C90">
            <v>0</v>
          </cell>
          <cell r="D90">
            <v>0</v>
          </cell>
        </row>
        <row r="91">
          <cell r="A91">
            <v>50230</v>
          </cell>
          <cell r="B91" t="str">
            <v>Esc. carga e transp. de mat. clas 1a cat 3500&lt;DMT&lt;4000 m</v>
          </cell>
          <cell r="C91">
            <v>0</v>
          </cell>
          <cell r="D91">
            <v>0</v>
          </cell>
        </row>
        <row r="92">
          <cell r="A92">
            <v>50240</v>
          </cell>
          <cell r="B92" t="str">
            <v>Esc. carga e transp. de mat. clas 1a cat 4000&lt;DMT&lt;4500 m</v>
          </cell>
          <cell r="C92">
            <v>0</v>
          </cell>
          <cell r="D92">
            <v>0</v>
          </cell>
        </row>
        <row r="93">
          <cell r="A93">
            <v>50250</v>
          </cell>
          <cell r="B93" t="str">
            <v>Esc. carga e transp. de mat. clas 1a cat 4500&lt;DMT&lt;5000 m</v>
          </cell>
          <cell r="C93">
            <v>0</v>
          </cell>
          <cell r="D93">
            <v>0</v>
          </cell>
        </row>
        <row r="94">
          <cell r="A94">
            <v>50260</v>
          </cell>
          <cell r="B94" t="str">
            <v>Esc. carga e transp. de mat. clas 1a cat 5000&lt;DMT&lt;6000 m</v>
          </cell>
          <cell r="C94">
            <v>0</v>
          </cell>
          <cell r="D94">
            <v>0</v>
          </cell>
        </row>
        <row r="95">
          <cell r="A95">
            <v>50270</v>
          </cell>
          <cell r="B95" t="str">
            <v>Esc. carga e transp. de mat. clas 1a cat 6000&lt;DMT&lt;7000 m</v>
          </cell>
          <cell r="C95">
            <v>0</v>
          </cell>
          <cell r="D95">
            <v>0</v>
          </cell>
        </row>
        <row r="96">
          <cell r="A96">
            <v>50280</v>
          </cell>
          <cell r="B96" t="str">
            <v>Esc. carga e transp. de mat. clas 1a cat 7000&lt;DMT&lt;8000 m</v>
          </cell>
          <cell r="C96">
            <v>0</v>
          </cell>
          <cell r="D96">
            <v>0</v>
          </cell>
        </row>
        <row r="97">
          <cell r="A97">
            <v>50290</v>
          </cell>
          <cell r="B97" t="str">
            <v>Esc. carga e transp. de mat. clas 1a cat 8000&lt;DMT&lt;9000 m</v>
          </cell>
          <cell r="C97">
            <v>0</v>
          </cell>
          <cell r="D97">
            <v>0</v>
          </cell>
        </row>
        <row r="98">
          <cell r="A98">
            <v>50300</v>
          </cell>
          <cell r="B98" t="str">
            <v>Esc. carga e transp. de mat. clas 1a cat 9000&lt;DMT&lt;1000 m</v>
          </cell>
          <cell r="C98">
            <v>0</v>
          </cell>
          <cell r="D98">
            <v>0</v>
          </cell>
        </row>
        <row r="99">
          <cell r="A99">
            <v>51000</v>
          </cell>
          <cell r="B99" t="str">
            <v>Esc. carga e transp. de mat. clas. 2a cat DMT&lt;= 50 m</v>
          </cell>
          <cell r="C99">
            <v>0</v>
          </cell>
          <cell r="D99">
            <v>0</v>
          </cell>
        </row>
        <row r="100">
          <cell r="A100">
            <v>51010</v>
          </cell>
          <cell r="B100" t="str">
            <v>Esc. carga e transp. de mat. clas 2a cat 50&lt;DMT&lt;=100 m</v>
          </cell>
          <cell r="C100">
            <v>0</v>
          </cell>
          <cell r="D100">
            <v>0</v>
          </cell>
        </row>
        <row r="101">
          <cell r="A101">
            <v>51020</v>
          </cell>
          <cell r="B101" t="str">
            <v>Esc. carga e transp. de mat. clas 2a cat 100&lt;DMT&lt;=150 m</v>
          </cell>
          <cell r="C101">
            <v>0</v>
          </cell>
          <cell r="D101">
            <v>0</v>
          </cell>
        </row>
        <row r="102">
          <cell r="A102">
            <v>51030</v>
          </cell>
          <cell r="B102" t="str">
            <v>Esc. carga e transp. de mat. clas 2a cat 150&lt;DMT&lt;=200 m</v>
          </cell>
          <cell r="C102">
            <v>0</v>
          </cell>
          <cell r="D102">
            <v>0</v>
          </cell>
        </row>
        <row r="103">
          <cell r="A103">
            <v>51040</v>
          </cell>
          <cell r="B103" t="str">
            <v>Esc. carga e transp. de mat. clas 2a cat 200&lt;DMT&lt;=250 m</v>
          </cell>
          <cell r="C103">
            <v>0</v>
          </cell>
          <cell r="D103">
            <v>0</v>
          </cell>
        </row>
        <row r="104">
          <cell r="A104">
            <v>51050</v>
          </cell>
          <cell r="B104" t="str">
            <v>Esc. carga e transp. de mat. clas 2a cat 250&lt;DMT&lt;=300 m</v>
          </cell>
          <cell r="C104">
            <v>0</v>
          </cell>
          <cell r="D104">
            <v>0</v>
          </cell>
        </row>
        <row r="105">
          <cell r="A105">
            <v>51060</v>
          </cell>
          <cell r="B105" t="str">
            <v>Esc. carga e transp. de mat. clas 2a cat 300&lt;DMT&lt;=350 m</v>
          </cell>
          <cell r="C105">
            <v>0</v>
          </cell>
          <cell r="D105">
            <v>0</v>
          </cell>
        </row>
        <row r="106">
          <cell r="A106">
            <v>51070</v>
          </cell>
          <cell r="B106" t="str">
            <v>Esc. carga e transp. de mat. clas 2a cat 350&lt;DMT&lt;=400 m</v>
          </cell>
          <cell r="C106">
            <v>0</v>
          </cell>
          <cell r="D106">
            <v>0</v>
          </cell>
        </row>
        <row r="107">
          <cell r="A107">
            <v>51080</v>
          </cell>
          <cell r="B107" t="str">
            <v>Esc. carga e transp. de mat. clas 2a cat 400&lt;DMT&lt;=500 m</v>
          </cell>
          <cell r="C107">
            <v>0</v>
          </cell>
          <cell r="D107">
            <v>0</v>
          </cell>
        </row>
        <row r="108">
          <cell r="A108">
            <v>51090</v>
          </cell>
          <cell r="B108" t="str">
            <v>Esc. carga e transp. de mat. clas 2a cat 500&lt;DMT&lt;=600 m</v>
          </cell>
          <cell r="C108">
            <v>0</v>
          </cell>
          <cell r="D108">
            <v>0</v>
          </cell>
        </row>
        <row r="109">
          <cell r="A109">
            <v>51100</v>
          </cell>
          <cell r="B109" t="str">
            <v>Esc. carga e transp. de mat. clas 2a cat 600&lt;DMT&lt;=700 m</v>
          </cell>
          <cell r="C109">
            <v>0</v>
          </cell>
          <cell r="D109">
            <v>0</v>
          </cell>
        </row>
        <row r="110">
          <cell r="A110">
            <v>51110</v>
          </cell>
          <cell r="B110" t="str">
            <v>Esc. carga e transp. de mat. clas 2a cat 700&lt;DMT&lt;=800 m</v>
          </cell>
          <cell r="C110">
            <v>0</v>
          </cell>
          <cell r="D110">
            <v>0</v>
          </cell>
        </row>
        <row r="111">
          <cell r="A111">
            <v>51120</v>
          </cell>
          <cell r="B111" t="str">
            <v>Esc. carga e transp. de mat. clas 2a cat 800&lt;DMT&lt;=900 m</v>
          </cell>
          <cell r="C111">
            <v>0</v>
          </cell>
          <cell r="D111">
            <v>0</v>
          </cell>
        </row>
        <row r="112">
          <cell r="A112">
            <v>51130</v>
          </cell>
          <cell r="B112" t="str">
            <v>Esc. carga e transp. de mat. clas 2a cat 900&lt;DMT&lt;=1000 m</v>
          </cell>
          <cell r="C112">
            <v>0</v>
          </cell>
          <cell r="D112">
            <v>0</v>
          </cell>
        </row>
        <row r="113">
          <cell r="A113">
            <v>51140</v>
          </cell>
          <cell r="B113" t="str">
            <v>Esc. carga e transp. de mat. clas 2a cat 1000&lt;DMT&lt;=1200 m</v>
          </cell>
          <cell r="C113">
            <v>0</v>
          </cell>
          <cell r="D113">
            <v>0</v>
          </cell>
        </row>
        <row r="114">
          <cell r="A114">
            <v>51150</v>
          </cell>
          <cell r="B114" t="str">
            <v>Esc. carga e transp. de mat. clas 2a cat 1200&lt;DMT&lt;=1400 m</v>
          </cell>
          <cell r="C114">
            <v>0</v>
          </cell>
          <cell r="D114">
            <v>0</v>
          </cell>
        </row>
        <row r="115">
          <cell r="A115">
            <v>51160</v>
          </cell>
          <cell r="B115" t="str">
            <v>Esc. carga e transp. de mat. clas 2a cat 1400&lt;DMT&lt;=1600 m</v>
          </cell>
          <cell r="C115">
            <v>0</v>
          </cell>
          <cell r="D115">
            <v>0</v>
          </cell>
        </row>
        <row r="116">
          <cell r="A116">
            <v>51170</v>
          </cell>
          <cell r="B116" t="str">
            <v>Esc. carga e transp. de mat. clas 2a cat 1600&lt;DMT&lt;=1800 m</v>
          </cell>
          <cell r="C116">
            <v>0</v>
          </cell>
          <cell r="D116">
            <v>0</v>
          </cell>
        </row>
        <row r="117">
          <cell r="A117">
            <v>51180</v>
          </cell>
          <cell r="B117" t="str">
            <v>Esc. carga e transp. de mat. clas 2a cat 1800&lt;DMT&lt;2000 m</v>
          </cell>
          <cell r="C117">
            <v>0</v>
          </cell>
          <cell r="D117">
            <v>0</v>
          </cell>
        </row>
        <row r="118">
          <cell r="A118">
            <v>51190</v>
          </cell>
          <cell r="B118" t="str">
            <v>Esc. carga e transp. de mat. clas 2a cat 2000&lt;DMT&lt;2500 m</v>
          </cell>
          <cell r="C118">
            <v>0</v>
          </cell>
          <cell r="D118">
            <v>0</v>
          </cell>
        </row>
        <row r="119">
          <cell r="A119">
            <v>51200</v>
          </cell>
          <cell r="B119" t="str">
            <v>Esc. carga e transp. de mat. clas 2a cat 2500&lt;DMT&lt;3000 m</v>
          </cell>
          <cell r="C119">
            <v>0</v>
          </cell>
          <cell r="D119">
            <v>0</v>
          </cell>
        </row>
        <row r="120">
          <cell r="A120">
            <v>51210</v>
          </cell>
          <cell r="B120" t="str">
            <v>Esc. carga e transp. de mat. clas 2a cat 3000&lt;DMT&lt;3500 m</v>
          </cell>
          <cell r="C120">
            <v>0</v>
          </cell>
          <cell r="D120">
            <v>0</v>
          </cell>
        </row>
        <row r="121">
          <cell r="A121">
            <v>51220</v>
          </cell>
          <cell r="B121" t="str">
            <v>Esc. carga e transp. de mat. clas 2a cat 3500&lt;DMT&lt;4000 m</v>
          </cell>
          <cell r="C121">
            <v>0</v>
          </cell>
          <cell r="D121">
            <v>0</v>
          </cell>
        </row>
        <row r="122">
          <cell r="A122">
            <v>51230</v>
          </cell>
          <cell r="B122" t="str">
            <v>Esc. carga e transp. de mat. clas 2a cat 4000&lt;DMT&lt;4500 m</v>
          </cell>
          <cell r="C122">
            <v>0</v>
          </cell>
          <cell r="D122">
            <v>0</v>
          </cell>
        </row>
        <row r="123">
          <cell r="A123">
            <v>51240</v>
          </cell>
          <cell r="B123" t="str">
            <v>Esc. carga e transp. de mat. clas 2a cat 4500&lt;DMT&lt;5000 m</v>
          </cell>
          <cell r="C123">
            <v>0</v>
          </cell>
          <cell r="D123">
            <v>0</v>
          </cell>
        </row>
        <row r="124">
          <cell r="A124">
            <v>51250</v>
          </cell>
          <cell r="B124" t="str">
            <v>Esc. carga e transp. de mat. clas 2a cat 5000&lt;DMT&lt;6000 m</v>
          </cell>
          <cell r="C124">
            <v>0</v>
          </cell>
          <cell r="D124">
            <v>0</v>
          </cell>
        </row>
        <row r="125">
          <cell r="A125">
            <v>51260</v>
          </cell>
          <cell r="B125" t="str">
            <v>Esc. carga e transp. de mat. clas 2a cat 6000&lt;DMT&lt;7000 m</v>
          </cell>
          <cell r="C125">
            <v>0</v>
          </cell>
          <cell r="D125">
            <v>0</v>
          </cell>
        </row>
        <row r="126">
          <cell r="A126">
            <v>51270</v>
          </cell>
          <cell r="B126" t="str">
            <v>Esc. carga e transp. de mat. clas 2a cat 7000&lt;DMT&lt;8000 m</v>
          </cell>
          <cell r="C126">
            <v>0</v>
          </cell>
          <cell r="D126">
            <v>0</v>
          </cell>
        </row>
        <row r="127">
          <cell r="A127">
            <v>51280</v>
          </cell>
          <cell r="B127" t="str">
            <v>Esc. carga e transp. de mat. clas 2a cat 8000&lt;DMT&lt;9000 m</v>
          </cell>
          <cell r="C127">
            <v>0</v>
          </cell>
          <cell r="D127">
            <v>0</v>
          </cell>
        </row>
        <row r="128">
          <cell r="A128">
            <v>51290</v>
          </cell>
          <cell r="B128" t="str">
            <v>Esc. carga e transp. de mat. clas 2a cat 9000&lt;DMT&lt;1000 m</v>
          </cell>
          <cell r="C128">
            <v>0</v>
          </cell>
          <cell r="D128">
            <v>0</v>
          </cell>
        </row>
        <row r="129">
          <cell r="A129">
            <v>51500</v>
          </cell>
          <cell r="B129" t="str">
            <v>Esc. carga e transp. e espalh. mat. 3a cat 000&lt;DMT&lt;=050 m</v>
          </cell>
          <cell r="C129">
            <v>0</v>
          </cell>
          <cell r="D129">
            <v>0</v>
          </cell>
        </row>
        <row r="130">
          <cell r="A130">
            <v>51510</v>
          </cell>
          <cell r="B130" t="str">
            <v>Esc. carga e transp. e espalh. mat. 3a cat 050&lt;DMT&lt;=100 m</v>
          </cell>
          <cell r="C130">
            <v>0</v>
          </cell>
          <cell r="D130">
            <v>0</v>
          </cell>
        </row>
        <row r="131">
          <cell r="A131">
            <v>51520</v>
          </cell>
          <cell r="B131" t="str">
            <v>Esc. carga e transp. e espalh. mat. 3a cat 100&lt;DMT&lt;=150 m</v>
          </cell>
          <cell r="C131">
            <v>0</v>
          </cell>
          <cell r="D131">
            <v>0</v>
          </cell>
        </row>
        <row r="132">
          <cell r="A132">
            <v>51530</v>
          </cell>
          <cell r="B132" t="str">
            <v>Esc. carga e transp. e espalh. mat. 3a cat 150&lt;DMT&lt;=200 m</v>
          </cell>
          <cell r="C132">
            <v>0</v>
          </cell>
          <cell r="D132">
            <v>0</v>
          </cell>
        </row>
        <row r="133">
          <cell r="A133">
            <v>51540</v>
          </cell>
          <cell r="B133" t="str">
            <v>Esc. carga e transp. e espalh. mat. 3a cat 200&lt;DMT&lt;=250 m</v>
          </cell>
          <cell r="C133">
            <v>0</v>
          </cell>
          <cell r="D133">
            <v>0</v>
          </cell>
        </row>
        <row r="134">
          <cell r="A134">
            <v>51550</v>
          </cell>
          <cell r="B134" t="str">
            <v>Esc. carga e transp. e espalh. mat. 3a cat 250&lt;DMT&lt;=300 m</v>
          </cell>
          <cell r="C134">
            <v>0</v>
          </cell>
          <cell r="D134">
            <v>0</v>
          </cell>
        </row>
        <row r="135">
          <cell r="A135">
            <v>51560</v>
          </cell>
          <cell r="B135" t="str">
            <v>Esc. carga e transp. e espalh. mat. 3a cat 300&lt;DMT&lt;=350 m</v>
          </cell>
          <cell r="C135">
            <v>0</v>
          </cell>
          <cell r="D135">
            <v>0</v>
          </cell>
        </row>
        <row r="136">
          <cell r="A136">
            <v>51570</v>
          </cell>
          <cell r="B136" t="str">
            <v>Esc. carga e transp. e espalh. mat. 3a cat 350&lt;DMT&lt;=400 m</v>
          </cell>
          <cell r="C136">
            <v>0</v>
          </cell>
          <cell r="D136">
            <v>0</v>
          </cell>
        </row>
        <row r="137">
          <cell r="A137">
            <v>51580</v>
          </cell>
          <cell r="B137" t="str">
            <v>Esc. carga e transp. e espalh. mat. 3a cat 400&lt;DMT&lt;=500 m</v>
          </cell>
          <cell r="C137">
            <v>0</v>
          </cell>
          <cell r="D137">
            <v>0</v>
          </cell>
        </row>
        <row r="138">
          <cell r="A138">
            <v>51590</v>
          </cell>
          <cell r="B138" t="str">
            <v>Esc. carga e transp. e espalh. mat. 3a cat 500&lt;DMT&lt;=600 m</v>
          </cell>
          <cell r="C138">
            <v>0</v>
          </cell>
          <cell r="D138">
            <v>0</v>
          </cell>
        </row>
        <row r="139">
          <cell r="A139">
            <v>51600</v>
          </cell>
          <cell r="B139" t="str">
            <v>Esc. carga e transp. e espalh. mat. 3a cat 600&lt;DMT&lt;=700 m</v>
          </cell>
          <cell r="C139">
            <v>0</v>
          </cell>
          <cell r="D139">
            <v>0</v>
          </cell>
        </row>
        <row r="140">
          <cell r="A140">
            <v>51610</v>
          </cell>
          <cell r="B140" t="str">
            <v>Esc. carga e transp. e espalh. mat. 3a cat 700&lt;DMT&lt;=800 m</v>
          </cell>
          <cell r="C140">
            <v>0</v>
          </cell>
          <cell r="D140">
            <v>0</v>
          </cell>
        </row>
        <row r="141">
          <cell r="A141">
            <v>51620</v>
          </cell>
          <cell r="B141" t="str">
            <v>Esc. carga e transp. e espalh. mat. 3a cat 800&lt;DMT&lt;=900 m</v>
          </cell>
          <cell r="C141">
            <v>0</v>
          </cell>
          <cell r="D141">
            <v>0</v>
          </cell>
        </row>
        <row r="142">
          <cell r="A142">
            <v>51630</v>
          </cell>
          <cell r="B142" t="str">
            <v>Esc. carga e transp. e espalh. mat. 3a cat 900&lt;DMT&lt;=1000 m</v>
          </cell>
          <cell r="C142">
            <v>0</v>
          </cell>
          <cell r="D142">
            <v>0</v>
          </cell>
        </row>
        <row r="143">
          <cell r="A143">
            <v>51640</v>
          </cell>
          <cell r="B143" t="str">
            <v>Esc. carga e transp. e espalh. mat. 3a cat 1000&lt;DMT&lt;=1200 m</v>
          </cell>
          <cell r="C143">
            <v>0</v>
          </cell>
          <cell r="D143">
            <v>0</v>
          </cell>
        </row>
        <row r="144">
          <cell r="A144">
            <v>51650</v>
          </cell>
          <cell r="B144" t="str">
            <v>Esc. carga e transp. e espalh. mat. 3a cat 1200&lt;DMT&lt;=1400 m</v>
          </cell>
          <cell r="C144">
            <v>0</v>
          </cell>
          <cell r="D144">
            <v>0</v>
          </cell>
        </row>
        <row r="145">
          <cell r="A145">
            <v>51660</v>
          </cell>
          <cell r="B145" t="str">
            <v>Esc. carga e transp. e espalh. mat. 3a cat 1400&lt;DMT&lt;=1600 m</v>
          </cell>
          <cell r="C145">
            <v>0</v>
          </cell>
          <cell r="D145">
            <v>0</v>
          </cell>
        </row>
        <row r="146">
          <cell r="A146">
            <v>51670</v>
          </cell>
          <cell r="B146" t="str">
            <v>Esc. carga e transp. e espalh. mat. 3a cat 1600&lt;DMT&lt;=1800 m</v>
          </cell>
          <cell r="C146">
            <v>0</v>
          </cell>
          <cell r="D146">
            <v>0</v>
          </cell>
        </row>
        <row r="147">
          <cell r="A147">
            <v>51690</v>
          </cell>
          <cell r="B147" t="str">
            <v>Esc. carga e transp. e espalh. mat. 3a cat 1800&lt;DMT&lt;=2000 m</v>
          </cell>
          <cell r="C147">
            <v>0</v>
          </cell>
          <cell r="D147">
            <v>0</v>
          </cell>
        </row>
        <row r="148">
          <cell r="A148">
            <v>51700</v>
          </cell>
          <cell r="B148" t="str">
            <v>Esc. carga e transp. e espalh. mat. 3a cat 2000&lt;DMT&lt;=2500 m</v>
          </cell>
          <cell r="C148">
            <v>0</v>
          </cell>
          <cell r="D148">
            <v>0</v>
          </cell>
        </row>
        <row r="149">
          <cell r="A149">
            <v>51710</v>
          </cell>
          <cell r="B149" t="str">
            <v>Esc. carga e transp. e espalh. mat. 3a cat 2500&lt;DMT&lt;=3000 m</v>
          </cell>
          <cell r="C149">
            <v>0</v>
          </cell>
          <cell r="D149">
            <v>0</v>
          </cell>
        </row>
        <row r="150">
          <cell r="A150">
            <v>51720</v>
          </cell>
          <cell r="B150" t="str">
            <v>Esc. carga e transp. e espalh. mat. 3a cat 3000&lt;DMT&lt;=3500 m</v>
          </cell>
          <cell r="C150">
            <v>0</v>
          </cell>
          <cell r="D150">
            <v>0</v>
          </cell>
        </row>
        <row r="151">
          <cell r="A151">
            <v>51730</v>
          </cell>
          <cell r="B151" t="str">
            <v>Esc. carga e transp. e espalh. mat. 3a cat 3500&lt;DMT&lt;=4000 m</v>
          </cell>
          <cell r="C151">
            <v>0</v>
          </cell>
          <cell r="D151">
            <v>0</v>
          </cell>
        </row>
        <row r="152">
          <cell r="A152">
            <v>51740</v>
          </cell>
          <cell r="B152" t="str">
            <v>Esc. carga e transp. e espalh. mat. 3a cat 4000&lt;DMT&lt;=4500 m</v>
          </cell>
          <cell r="C152">
            <v>0</v>
          </cell>
          <cell r="D152">
            <v>0</v>
          </cell>
        </row>
        <row r="153">
          <cell r="A153">
            <v>51750</v>
          </cell>
          <cell r="B153" t="str">
            <v>Esc. carga e transp. e espalh. mat. 3a cat 4500&lt;DMT&lt;=5000 m</v>
          </cell>
          <cell r="C153">
            <v>0</v>
          </cell>
          <cell r="D153">
            <v>0</v>
          </cell>
        </row>
        <row r="154">
          <cell r="A154">
            <v>51760</v>
          </cell>
          <cell r="B154" t="str">
            <v>Esc. carga e transp. e espalh. mat. 3a cat 5000&lt;DMT&lt;=6000 m</v>
          </cell>
          <cell r="C154">
            <v>0</v>
          </cell>
          <cell r="D154">
            <v>0</v>
          </cell>
        </row>
        <row r="155">
          <cell r="A155">
            <v>51850</v>
          </cell>
          <cell r="B155" t="str">
            <v>Fendilhamento de rebaixo de corte em rocha</v>
          </cell>
          <cell r="C155">
            <v>0</v>
          </cell>
          <cell r="D155">
            <v>0</v>
          </cell>
        </row>
        <row r="156">
          <cell r="A156">
            <v>51900</v>
          </cell>
          <cell r="B156" t="str">
            <v>Extração carga e descarga de seixo com DRAG-LINE</v>
          </cell>
          <cell r="C156">
            <v>0</v>
          </cell>
          <cell r="D156">
            <v>0</v>
          </cell>
        </row>
        <row r="157">
          <cell r="A157">
            <v>51950</v>
          </cell>
          <cell r="B157" t="str">
            <v>Extração carga e descarga de seixo com trator</v>
          </cell>
          <cell r="C157">
            <v>0</v>
          </cell>
          <cell r="D157">
            <v>0</v>
          </cell>
        </row>
        <row r="158">
          <cell r="A158">
            <v>52000</v>
          </cell>
          <cell r="B158" t="str">
            <v>Compactação de aterros a 95% do Proctor Normal</v>
          </cell>
          <cell r="C158">
            <v>0</v>
          </cell>
          <cell r="D158">
            <v>0</v>
          </cell>
        </row>
        <row r="159">
          <cell r="A159">
            <v>52010</v>
          </cell>
          <cell r="B159" t="str">
            <v>Compactação de aterro a 100% do Proctor Normal</v>
          </cell>
          <cell r="C159">
            <v>0</v>
          </cell>
          <cell r="D159">
            <v>0</v>
          </cell>
        </row>
        <row r="160">
          <cell r="A160">
            <v>52015</v>
          </cell>
          <cell r="B160" t="str">
            <v>Compactação de aterro em rocha</v>
          </cell>
          <cell r="C160">
            <v>0</v>
          </cell>
          <cell r="D160">
            <v>0</v>
          </cell>
        </row>
        <row r="161">
          <cell r="A161">
            <v>52020</v>
          </cell>
          <cell r="B161" t="str">
            <v>Esc. carga transp. e espalh. de mat. de jazida clas. 1a. cat.</v>
          </cell>
          <cell r="C161">
            <v>0</v>
          </cell>
          <cell r="D161">
            <v>0</v>
          </cell>
        </row>
        <row r="162">
          <cell r="A162">
            <v>52030</v>
          </cell>
          <cell r="B162" t="str">
            <v>Esc. carga transp. e espalh. de mat. de jazida clas. 2a. cat.</v>
          </cell>
          <cell r="C162">
            <v>0</v>
          </cell>
          <cell r="D162">
            <v>0</v>
          </cell>
        </row>
        <row r="163">
          <cell r="A163">
            <v>52040</v>
          </cell>
          <cell r="B163" t="str">
            <v>Revestimento primário - execução</v>
          </cell>
          <cell r="C163">
            <v>0</v>
          </cell>
          <cell r="D163">
            <v>0</v>
          </cell>
        </row>
        <row r="164">
          <cell r="A164">
            <v>52045</v>
          </cell>
          <cell r="B164" t="str">
            <v>Remoção de solos moles sem transporte</v>
          </cell>
          <cell r="C164">
            <v>0</v>
          </cell>
          <cell r="D164">
            <v>0</v>
          </cell>
        </row>
        <row r="165">
          <cell r="A165">
            <v>52050</v>
          </cell>
          <cell r="B165" t="str">
            <v>Remoção de solos moles com transporte 0&lt; DMT&lt;= 50 m</v>
          </cell>
          <cell r="C165">
            <v>0</v>
          </cell>
          <cell r="D165">
            <v>0</v>
          </cell>
        </row>
        <row r="166">
          <cell r="A166">
            <v>52060</v>
          </cell>
          <cell r="B166" t="str">
            <v>Remoção de solos moles c/transporte  50&lt; DMT&lt;=100 m</v>
          </cell>
          <cell r="C166">
            <v>0</v>
          </cell>
          <cell r="D166">
            <v>0</v>
          </cell>
        </row>
        <row r="167">
          <cell r="A167">
            <v>52070</v>
          </cell>
          <cell r="B167" t="str">
            <v>Remoção de solos moles c/transporte  100&lt; DMT&lt;=200 m</v>
          </cell>
          <cell r="C167">
            <v>0</v>
          </cell>
          <cell r="D167">
            <v>0</v>
          </cell>
        </row>
        <row r="168">
          <cell r="A168">
            <v>52080</v>
          </cell>
          <cell r="B168" t="str">
            <v>Remoção de solos moles c/transporte  200&lt; DMT&lt;=300 m</v>
          </cell>
          <cell r="C168">
            <v>0</v>
          </cell>
          <cell r="D168">
            <v>0</v>
          </cell>
        </row>
        <row r="169">
          <cell r="A169">
            <v>52084</v>
          </cell>
          <cell r="B169" t="str">
            <v>Remoção de solos moles c/transporte  300&lt; DMT&lt;=400 m</v>
          </cell>
          <cell r="C169">
            <v>0</v>
          </cell>
          <cell r="D169">
            <v>0</v>
          </cell>
        </row>
        <row r="170">
          <cell r="A170">
            <v>52087</v>
          </cell>
          <cell r="B170" t="str">
            <v>Remoção de solos moles c/transporte  400&lt; DMT&lt;=600 m</v>
          </cell>
          <cell r="C170">
            <v>0</v>
          </cell>
          <cell r="D170">
            <v>0</v>
          </cell>
        </row>
        <row r="171">
          <cell r="A171">
            <v>52090</v>
          </cell>
          <cell r="B171" t="str">
            <v>Remoção de solos moles c/transporte  600&lt; DMT&lt;=800 m</v>
          </cell>
          <cell r="C171">
            <v>0</v>
          </cell>
          <cell r="D171">
            <v>0</v>
          </cell>
        </row>
        <row r="172">
          <cell r="A172">
            <v>52095</v>
          </cell>
          <cell r="B172" t="str">
            <v>Remoção de solos moles c/transporte  800&lt; DMT&lt;=1000 m</v>
          </cell>
          <cell r="C172">
            <v>0</v>
          </cell>
          <cell r="D172">
            <v>0</v>
          </cell>
        </row>
        <row r="173">
          <cell r="A173">
            <v>52100</v>
          </cell>
          <cell r="B173" t="str">
            <v>Remoção de solos moles c/transporte  1000&lt; DMT&lt;=1200 m</v>
          </cell>
          <cell r="C173">
            <v>0</v>
          </cell>
          <cell r="D173">
            <v>0</v>
          </cell>
        </row>
        <row r="174">
          <cell r="A174">
            <v>52119</v>
          </cell>
          <cell r="B174" t="str">
            <v>Colchão de areia extraída</v>
          </cell>
          <cell r="C174">
            <v>0</v>
          </cell>
          <cell r="D174">
            <v>0</v>
          </cell>
        </row>
        <row r="175">
          <cell r="A175">
            <v>52120</v>
          </cell>
          <cell r="B175" t="str">
            <v>Colchão de areia comercial</v>
          </cell>
          <cell r="C175">
            <v>0</v>
          </cell>
          <cell r="D175">
            <v>0</v>
          </cell>
        </row>
        <row r="176">
          <cell r="A176">
            <v>52150</v>
          </cell>
          <cell r="B176" t="str">
            <v>Carga de material</v>
          </cell>
          <cell r="C176">
            <v>0</v>
          </cell>
          <cell r="D176">
            <v>0</v>
          </cell>
        </row>
        <row r="177">
          <cell r="A177">
            <v>52160</v>
          </cell>
          <cell r="B177" t="str">
            <v>Camada drenante c/ pedra pulmão - fechamento c/ brita</v>
          </cell>
          <cell r="C177">
            <v>0</v>
          </cell>
          <cell r="D177">
            <v>0</v>
          </cell>
        </row>
        <row r="178">
          <cell r="A178">
            <v>52200</v>
          </cell>
          <cell r="B178" t="str">
            <v>Fornec. e espalh. de brita para regulariz. de corte em rocha</v>
          </cell>
          <cell r="C178">
            <v>0</v>
          </cell>
          <cell r="D178">
            <v>0</v>
          </cell>
        </row>
        <row r="179">
          <cell r="A179">
            <v>53000</v>
          </cell>
          <cell r="B179" t="str">
            <v>Regularização do sub leito a 100% do Proctor Normal</v>
          </cell>
          <cell r="C179">
            <v>0</v>
          </cell>
          <cell r="D179">
            <v>0</v>
          </cell>
        </row>
        <row r="180">
          <cell r="A180">
            <v>53010</v>
          </cell>
          <cell r="B180" t="str">
            <v>Regularização do sub leito a 100% PI</v>
          </cell>
          <cell r="C180">
            <v>0</v>
          </cell>
          <cell r="D180">
            <v>0</v>
          </cell>
        </row>
        <row r="181">
          <cell r="A181">
            <v>53020</v>
          </cell>
          <cell r="B181" t="str">
            <v>Decapagem de jazida classificada em 1a. cat.</v>
          </cell>
          <cell r="C181">
            <v>0</v>
          </cell>
          <cell r="D181">
            <v>0</v>
          </cell>
        </row>
        <row r="182">
          <cell r="A182">
            <v>53030</v>
          </cell>
          <cell r="B182" t="str">
            <v>Decapagem de jazida classificada em 2a. cat.</v>
          </cell>
          <cell r="C182">
            <v>0</v>
          </cell>
          <cell r="D182">
            <v>0</v>
          </cell>
        </row>
        <row r="183">
          <cell r="A183">
            <v>53035</v>
          </cell>
          <cell r="B183" t="str">
            <v>Decapagem de jazida classificada em 3a. cat.</v>
          </cell>
          <cell r="C183">
            <v>0</v>
          </cell>
          <cell r="D183">
            <v>0</v>
          </cell>
        </row>
        <row r="184">
          <cell r="A184">
            <v>53040</v>
          </cell>
          <cell r="B184" t="str">
            <v>Escavação e carga de mat. de jazida classif. em 1a. categoria</v>
          </cell>
          <cell r="C184">
            <v>0</v>
          </cell>
          <cell r="D184">
            <v>0</v>
          </cell>
        </row>
        <row r="185">
          <cell r="A185">
            <v>53050</v>
          </cell>
          <cell r="B185" t="str">
            <v>Escavação e carga de mat. de jazida classif. em 2a. categoria</v>
          </cell>
          <cell r="C185">
            <v>0</v>
          </cell>
          <cell r="D185">
            <v>0</v>
          </cell>
        </row>
        <row r="186">
          <cell r="A186">
            <v>53060</v>
          </cell>
          <cell r="B186" t="str">
            <v>Extração carga e peneiramento de seixo rejeitado</v>
          </cell>
          <cell r="C186">
            <v>0</v>
          </cell>
          <cell r="D186">
            <v>0</v>
          </cell>
        </row>
        <row r="187">
          <cell r="A187">
            <v>53090</v>
          </cell>
          <cell r="B187" t="str">
            <v>Camada de reforço c/ solo estabilizado s/ mistura</v>
          </cell>
          <cell r="C187">
            <v>0</v>
          </cell>
          <cell r="D187">
            <v>0</v>
          </cell>
        </row>
        <row r="188">
          <cell r="A188">
            <v>53100</v>
          </cell>
          <cell r="B188" t="str">
            <v>Camada de seixo bruto</v>
          </cell>
          <cell r="C188">
            <v>0</v>
          </cell>
          <cell r="D188">
            <v>0</v>
          </cell>
        </row>
        <row r="189">
          <cell r="A189">
            <v>53105</v>
          </cell>
          <cell r="B189" t="str">
            <v>Camada de melafiro preenchido com brita</v>
          </cell>
          <cell r="C189">
            <v>0</v>
          </cell>
          <cell r="D189">
            <v>0</v>
          </cell>
        </row>
        <row r="190">
          <cell r="A190">
            <v>53110</v>
          </cell>
          <cell r="B190" t="str">
            <v>Camada de seixo classificado</v>
          </cell>
          <cell r="C190">
            <v>0</v>
          </cell>
          <cell r="D190">
            <v>0</v>
          </cell>
        </row>
        <row r="191">
          <cell r="A191">
            <v>53120</v>
          </cell>
          <cell r="B191" t="str">
            <v>Camada de seixo classificado britado no primário</v>
          </cell>
          <cell r="C191">
            <v>0</v>
          </cell>
          <cell r="D191">
            <v>0</v>
          </cell>
        </row>
        <row r="192">
          <cell r="A192">
            <v>53130</v>
          </cell>
          <cell r="B192" t="str">
            <v>Camada de macadame seco</v>
          </cell>
          <cell r="C192">
            <v>0</v>
          </cell>
          <cell r="D192">
            <v>0</v>
          </cell>
        </row>
        <row r="193">
          <cell r="A193">
            <v>53170</v>
          </cell>
          <cell r="B193" t="str">
            <v>Brita para acessos</v>
          </cell>
          <cell r="C193">
            <v>0</v>
          </cell>
          <cell r="D193">
            <v>0</v>
          </cell>
        </row>
        <row r="194">
          <cell r="A194">
            <v>53180</v>
          </cell>
          <cell r="B194" t="str">
            <v>Camada de brita corrida</v>
          </cell>
          <cell r="C194">
            <v>0</v>
          </cell>
          <cell r="D194">
            <v>0</v>
          </cell>
        </row>
        <row r="195">
          <cell r="A195">
            <v>53190</v>
          </cell>
          <cell r="B195" t="str">
            <v>Camada de brita graduada</v>
          </cell>
          <cell r="C195">
            <v>0</v>
          </cell>
          <cell r="D195">
            <v>0</v>
          </cell>
        </row>
        <row r="196">
          <cell r="A196">
            <v>53195</v>
          </cell>
          <cell r="B196" t="str">
            <v>Brita graduada - na usina</v>
          </cell>
          <cell r="C196" t="str">
            <v>ton</v>
          </cell>
          <cell r="D196">
            <v>9.16</v>
          </cell>
        </row>
        <row r="197">
          <cell r="A197">
            <v>53200</v>
          </cell>
          <cell r="B197" t="str">
            <v>Camada de solo brita - 30/70</v>
          </cell>
          <cell r="C197">
            <v>0</v>
          </cell>
          <cell r="D197">
            <v>0</v>
          </cell>
        </row>
        <row r="198">
          <cell r="A198">
            <v>53210</v>
          </cell>
          <cell r="B198" t="str">
            <v>Camada de seixo parcialmente britado - 70% britado</v>
          </cell>
          <cell r="C198">
            <v>0</v>
          </cell>
          <cell r="D198">
            <v>0</v>
          </cell>
        </row>
        <row r="199">
          <cell r="A199">
            <v>53220</v>
          </cell>
          <cell r="B199" t="str">
            <v>Camada de seixo parcialmente britado - 65% britado</v>
          </cell>
          <cell r="C199">
            <v>0</v>
          </cell>
          <cell r="D199">
            <v>0</v>
          </cell>
        </row>
        <row r="200">
          <cell r="A200">
            <v>53230</v>
          </cell>
          <cell r="B200" t="str">
            <v>Camada de seixo parcialmente britado - 60% britado</v>
          </cell>
          <cell r="C200">
            <v>0</v>
          </cell>
          <cell r="D200">
            <v>0</v>
          </cell>
        </row>
        <row r="201">
          <cell r="A201">
            <v>53240</v>
          </cell>
          <cell r="B201" t="str">
            <v>Camada de seixo parcialmente britado - 50% britado</v>
          </cell>
          <cell r="C201">
            <v>0</v>
          </cell>
          <cell r="D201">
            <v>0</v>
          </cell>
        </row>
        <row r="202">
          <cell r="A202">
            <v>53250</v>
          </cell>
          <cell r="B202" t="str">
            <v>Camada de seixo parcialmente britado - 40% britado</v>
          </cell>
          <cell r="C202">
            <v>0</v>
          </cell>
          <cell r="D202">
            <v>0</v>
          </cell>
        </row>
        <row r="203">
          <cell r="A203">
            <v>53260</v>
          </cell>
          <cell r="B203" t="str">
            <v>Camada de seixo parcialmente britado - 30% britado</v>
          </cell>
          <cell r="C203">
            <v>0</v>
          </cell>
          <cell r="D203">
            <v>0</v>
          </cell>
        </row>
        <row r="204">
          <cell r="A204">
            <v>53270</v>
          </cell>
          <cell r="B204" t="str">
            <v>Camada de seixo parcialmente britado - 20% britado</v>
          </cell>
          <cell r="C204">
            <v>0</v>
          </cell>
          <cell r="D204">
            <v>0</v>
          </cell>
        </row>
        <row r="205">
          <cell r="A205">
            <v>53280</v>
          </cell>
          <cell r="B205" t="str">
            <v xml:space="preserve">Camada de seixo britado </v>
          </cell>
          <cell r="C205">
            <v>0</v>
          </cell>
          <cell r="D205">
            <v>0</v>
          </cell>
        </row>
        <row r="206">
          <cell r="A206">
            <v>53300</v>
          </cell>
          <cell r="B206" t="str">
            <v>Imprimação</v>
          </cell>
          <cell r="C206">
            <v>0</v>
          </cell>
          <cell r="D206">
            <v>0</v>
          </cell>
        </row>
        <row r="207">
          <cell r="A207">
            <v>53310</v>
          </cell>
          <cell r="B207" t="str">
            <v>Pintura de Ligação</v>
          </cell>
          <cell r="C207">
            <v>0</v>
          </cell>
          <cell r="D207">
            <v>0</v>
          </cell>
        </row>
        <row r="208">
          <cell r="A208">
            <v>53320</v>
          </cell>
          <cell r="B208" t="str">
            <v>Tratamento superficial simples</v>
          </cell>
          <cell r="C208">
            <v>0</v>
          </cell>
          <cell r="D208">
            <v>0</v>
          </cell>
        </row>
        <row r="209">
          <cell r="A209">
            <v>53321</v>
          </cell>
          <cell r="B209" t="str">
            <v>Tratamento superficial simples com seixo</v>
          </cell>
          <cell r="C209">
            <v>0</v>
          </cell>
          <cell r="D209">
            <v>0</v>
          </cell>
        </row>
        <row r="210">
          <cell r="A210">
            <v>53330</v>
          </cell>
          <cell r="B210" t="str">
            <v>Tratamento superficial duplo</v>
          </cell>
          <cell r="C210">
            <v>0</v>
          </cell>
          <cell r="D210">
            <v>0</v>
          </cell>
        </row>
        <row r="211">
          <cell r="A211">
            <v>53331</v>
          </cell>
          <cell r="B211" t="str">
            <v>Tratamento superficial duplo com seixo</v>
          </cell>
          <cell r="C211">
            <v>0</v>
          </cell>
          <cell r="D211">
            <v>0</v>
          </cell>
        </row>
        <row r="212">
          <cell r="A212">
            <v>53350</v>
          </cell>
          <cell r="B212" t="str">
            <v>Tratamento superficial triplo</v>
          </cell>
          <cell r="C212">
            <v>0</v>
          </cell>
          <cell r="D212">
            <v>0</v>
          </cell>
        </row>
        <row r="213">
          <cell r="A213">
            <v>53351</v>
          </cell>
          <cell r="B213" t="str">
            <v>Tratamento superficial triplo com seixo</v>
          </cell>
          <cell r="C213">
            <v>0</v>
          </cell>
          <cell r="D213">
            <v>0</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v>0</v>
          </cell>
          <cell r="D224">
            <v>0</v>
          </cell>
        </row>
        <row r="225">
          <cell r="A225">
            <v>53420</v>
          </cell>
          <cell r="B225" t="str">
            <v>Lama asfáltica</v>
          </cell>
          <cell r="C225">
            <v>0</v>
          </cell>
          <cell r="D225">
            <v>0</v>
          </cell>
        </row>
        <row r="226">
          <cell r="A226">
            <v>53430</v>
          </cell>
          <cell r="B226" t="str">
            <v>Calçamento com paralelepipedos</v>
          </cell>
          <cell r="C226">
            <v>0</v>
          </cell>
          <cell r="D226">
            <v>0</v>
          </cell>
        </row>
        <row r="227">
          <cell r="A227">
            <v>53440</v>
          </cell>
          <cell r="B227" t="str">
            <v>Meio-fio de pedra</v>
          </cell>
          <cell r="C227" t="str">
            <v>m</v>
          </cell>
          <cell r="D227">
            <v>7.5</v>
          </cell>
        </row>
        <row r="228">
          <cell r="A228">
            <v>53450</v>
          </cell>
          <cell r="B228" t="str">
            <v>Calçamento com lajotas sextavadas de 10 cm</v>
          </cell>
          <cell r="C228">
            <v>0</v>
          </cell>
          <cell r="D228">
            <v>0</v>
          </cell>
        </row>
        <row r="229">
          <cell r="A229">
            <v>53460</v>
          </cell>
          <cell r="B229" t="str">
            <v>Calçamento com briquetes de 8 cm</v>
          </cell>
          <cell r="C229">
            <v>0</v>
          </cell>
          <cell r="D229">
            <v>0</v>
          </cell>
        </row>
        <row r="230">
          <cell r="A230">
            <v>53470</v>
          </cell>
          <cell r="B230" t="str">
            <v>Pavimento rígido de concreto</v>
          </cell>
          <cell r="C230">
            <v>0</v>
          </cell>
          <cell r="D230">
            <v>0</v>
          </cell>
        </row>
        <row r="231">
          <cell r="A231">
            <v>53480</v>
          </cell>
          <cell r="B231" t="str">
            <v>Concreto pobre rolado</v>
          </cell>
          <cell r="C231">
            <v>0</v>
          </cell>
          <cell r="D231">
            <v>0</v>
          </cell>
        </row>
        <row r="232">
          <cell r="A232">
            <v>53481</v>
          </cell>
          <cell r="B232" t="str">
            <v>Camada drenante com brita para banqueta</v>
          </cell>
          <cell r="C232">
            <v>0</v>
          </cell>
          <cell r="D232">
            <v>0</v>
          </cell>
        </row>
        <row r="233">
          <cell r="A233">
            <v>53482</v>
          </cell>
          <cell r="B233" t="str">
            <v>Banqueta de segurança com solo - execução</v>
          </cell>
          <cell r="C233">
            <v>0</v>
          </cell>
          <cell r="D233">
            <v>0</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v>0</v>
          </cell>
          <cell r="D244">
            <v>0</v>
          </cell>
        </row>
        <row r="245">
          <cell r="A245">
            <v>53620</v>
          </cell>
          <cell r="B245" t="str">
            <v>Solo melhorado com cimento (4%) - mistura na pista</v>
          </cell>
          <cell r="C245">
            <v>0</v>
          </cell>
          <cell r="D245">
            <v>0</v>
          </cell>
        </row>
        <row r="246">
          <cell r="A246">
            <v>53630</v>
          </cell>
          <cell r="B246" t="str">
            <v>Solo melhorado com cimento (5%) - mistura na pista</v>
          </cell>
          <cell r="C246">
            <v>0</v>
          </cell>
          <cell r="D246">
            <v>0</v>
          </cell>
        </row>
        <row r="247">
          <cell r="A247">
            <v>53636</v>
          </cell>
          <cell r="B247" t="str">
            <v>Solo melhorado com cimento (8%) - mistura na pista</v>
          </cell>
          <cell r="C247">
            <v>0</v>
          </cell>
          <cell r="D247">
            <v>0</v>
          </cell>
        </row>
        <row r="248">
          <cell r="A248">
            <v>53640</v>
          </cell>
          <cell r="B248" t="str">
            <v>Solo-cal (2%) -cimento (3%) - mistura na pista</v>
          </cell>
          <cell r="C248">
            <v>0</v>
          </cell>
          <cell r="D248">
            <v>0</v>
          </cell>
        </row>
        <row r="249">
          <cell r="A249">
            <v>53650</v>
          </cell>
          <cell r="B249" t="str">
            <v>Solo-cal (2%) -cimento (4%) - mistura na pista</v>
          </cell>
          <cell r="C249">
            <v>0</v>
          </cell>
          <cell r="D249">
            <v>0</v>
          </cell>
        </row>
        <row r="250">
          <cell r="A250">
            <v>53660</v>
          </cell>
          <cell r="B250" t="str">
            <v>Solo-cal (2%) -cimento (5%) - mistura na pista</v>
          </cell>
          <cell r="C250">
            <v>0</v>
          </cell>
          <cell r="D250">
            <v>0</v>
          </cell>
        </row>
        <row r="251">
          <cell r="A251">
            <v>53670</v>
          </cell>
          <cell r="B251" t="str">
            <v>Solo-cal (3%) -cimento (3%) - mistura na pista</v>
          </cell>
          <cell r="C251">
            <v>0</v>
          </cell>
          <cell r="D251">
            <v>0</v>
          </cell>
        </row>
        <row r="252">
          <cell r="A252">
            <v>53680</v>
          </cell>
          <cell r="B252" t="str">
            <v>Solo-cal (3%) -cimento (4%) - mistura na pista</v>
          </cell>
          <cell r="C252">
            <v>0</v>
          </cell>
          <cell r="D252">
            <v>0</v>
          </cell>
        </row>
        <row r="253">
          <cell r="A253">
            <v>53690</v>
          </cell>
          <cell r="B253" t="str">
            <v>Solo-cal (3%) -cimento (5%) - mistura na pista</v>
          </cell>
          <cell r="C253">
            <v>0</v>
          </cell>
          <cell r="D253">
            <v>0</v>
          </cell>
        </row>
        <row r="254">
          <cell r="A254">
            <v>53700</v>
          </cell>
          <cell r="B254" t="str">
            <v>Solo-cal (4%) -cimento (4%) - mistura na pista</v>
          </cell>
          <cell r="C254">
            <v>0</v>
          </cell>
          <cell r="D254">
            <v>0</v>
          </cell>
        </row>
        <row r="255">
          <cell r="A255">
            <v>53710</v>
          </cell>
          <cell r="B255" t="str">
            <v>Solo-cal (4%) -cimento (5%) - mistura na pista</v>
          </cell>
          <cell r="C255">
            <v>0</v>
          </cell>
          <cell r="D255">
            <v>0</v>
          </cell>
        </row>
        <row r="256">
          <cell r="A256">
            <v>53720</v>
          </cell>
          <cell r="B256" t="str">
            <v>Solo-cal (5%) -cimento (5%) - mistura na pista</v>
          </cell>
          <cell r="C256">
            <v>0</v>
          </cell>
          <cell r="D256">
            <v>0</v>
          </cell>
        </row>
        <row r="257">
          <cell r="A257">
            <v>53730</v>
          </cell>
          <cell r="B257" t="str">
            <v>Cascalho (local) - cal (3%) - cimento (3%)</v>
          </cell>
          <cell r="C257">
            <v>0</v>
          </cell>
          <cell r="D257">
            <v>0</v>
          </cell>
        </row>
        <row r="258">
          <cell r="A258">
            <v>53740</v>
          </cell>
          <cell r="B258" t="str">
            <v>Cascalho (local) - cal (3%) - cimento (4%)</v>
          </cell>
          <cell r="C258">
            <v>0</v>
          </cell>
          <cell r="D258">
            <v>0</v>
          </cell>
        </row>
        <row r="259">
          <cell r="A259">
            <v>53750</v>
          </cell>
          <cell r="B259" t="str">
            <v>Cascalho (local) - cal (4%) - cimento (4%)</v>
          </cell>
          <cell r="C259">
            <v>0</v>
          </cell>
          <cell r="D259">
            <v>0</v>
          </cell>
        </row>
        <row r="260">
          <cell r="A260">
            <v>53760</v>
          </cell>
          <cell r="B260" t="str">
            <v>Cascalho (local) - cal (4%) - cimento (5%)</v>
          </cell>
          <cell r="C260">
            <v>0</v>
          </cell>
          <cell r="D260">
            <v>0</v>
          </cell>
        </row>
        <row r="261">
          <cell r="A261">
            <v>53770</v>
          </cell>
          <cell r="B261" t="str">
            <v>Cascalho (local) - cal (5%) - cimento (5%)</v>
          </cell>
          <cell r="C261">
            <v>0</v>
          </cell>
          <cell r="D261">
            <v>0</v>
          </cell>
        </row>
        <row r="262">
          <cell r="A262">
            <v>53780</v>
          </cell>
          <cell r="B262" t="str">
            <v xml:space="preserve">Cascalho (local) - cal (4%) </v>
          </cell>
          <cell r="C262">
            <v>0</v>
          </cell>
          <cell r="D262">
            <v>0</v>
          </cell>
        </row>
        <row r="263">
          <cell r="A263">
            <v>53790</v>
          </cell>
          <cell r="B263" t="str">
            <v xml:space="preserve">Cascalho (local) - cal (5%) </v>
          </cell>
          <cell r="C263">
            <v>0</v>
          </cell>
          <cell r="D263">
            <v>0</v>
          </cell>
        </row>
        <row r="264">
          <cell r="A264">
            <v>53800</v>
          </cell>
          <cell r="B264" t="str">
            <v xml:space="preserve">Cascalho (local) - cal (6%) </v>
          </cell>
          <cell r="C264">
            <v>0</v>
          </cell>
          <cell r="D264">
            <v>0</v>
          </cell>
        </row>
        <row r="265">
          <cell r="A265">
            <v>53810</v>
          </cell>
          <cell r="B265" t="str">
            <v>Solo-brita (20-80) mistura  na pista (solo argiloso)</v>
          </cell>
          <cell r="C265">
            <v>0</v>
          </cell>
          <cell r="D265">
            <v>0</v>
          </cell>
        </row>
        <row r="266">
          <cell r="A266">
            <v>53820</v>
          </cell>
          <cell r="B266" t="str">
            <v>Solo-brita (25-75) mistura  na pista (solo argiloso)</v>
          </cell>
          <cell r="C266">
            <v>0</v>
          </cell>
          <cell r="D266">
            <v>0</v>
          </cell>
        </row>
        <row r="267">
          <cell r="A267">
            <v>53830</v>
          </cell>
          <cell r="B267" t="str">
            <v>Solo-brita (30-70) mistura  na pista (solo argiloso)</v>
          </cell>
          <cell r="C267">
            <v>0</v>
          </cell>
          <cell r="D267">
            <v>0</v>
          </cell>
        </row>
        <row r="268">
          <cell r="A268">
            <v>53840</v>
          </cell>
          <cell r="B268" t="str">
            <v>Solo-brita (35-65) mistura  na pista (solo argiloso)</v>
          </cell>
          <cell r="C268">
            <v>0</v>
          </cell>
          <cell r="D268">
            <v>0</v>
          </cell>
        </row>
        <row r="269">
          <cell r="A269">
            <v>53850</v>
          </cell>
          <cell r="B269" t="str">
            <v>Solo-brita (50-50) mistura  na pista (solo argiloso)</v>
          </cell>
          <cell r="C269">
            <v>0</v>
          </cell>
          <cell r="D269">
            <v>0</v>
          </cell>
        </row>
        <row r="270">
          <cell r="A270">
            <v>53860</v>
          </cell>
          <cell r="B270" t="str">
            <v>TST I-4 com emulsão</v>
          </cell>
          <cell r="C270" t="str">
            <v>m²</v>
          </cell>
          <cell r="D270">
            <v>1.01</v>
          </cell>
        </row>
        <row r="271">
          <cell r="A271">
            <v>55000</v>
          </cell>
          <cell r="B271" t="str">
            <v>Escav.valas p/drenagem profunda em material de 1a. categoria</v>
          </cell>
          <cell r="C271">
            <v>0</v>
          </cell>
          <cell r="D271">
            <v>0</v>
          </cell>
        </row>
        <row r="272">
          <cell r="A272">
            <v>55050</v>
          </cell>
          <cell r="B272" t="str">
            <v>Escav.valas p/drenagem profunda em material de 2a. categoria</v>
          </cell>
          <cell r="C272">
            <v>0</v>
          </cell>
          <cell r="D272">
            <v>0</v>
          </cell>
        </row>
        <row r="273">
          <cell r="A273">
            <v>55100</v>
          </cell>
          <cell r="B273" t="str">
            <v>Escav.valas p/drenagem profunda em material de 3a. categoria</v>
          </cell>
          <cell r="C273">
            <v>0</v>
          </cell>
          <cell r="D273">
            <v>0</v>
          </cell>
        </row>
        <row r="274">
          <cell r="A274">
            <v>55150</v>
          </cell>
          <cell r="B274" t="str">
            <v>Escavação de valetas de proteção</v>
          </cell>
          <cell r="C274">
            <v>0</v>
          </cell>
          <cell r="D274">
            <v>0</v>
          </cell>
        </row>
        <row r="275">
          <cell r="A275">
            <v>55200</v>
          </cell>
          <cell r="B275" t="str">
            <v>Produção carga e transporte de brita para drenos</v>
          </cell>
          <cell r="C275">
            <v>0</v>
          </cell>
          <cell r="D275">
            <v>0</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v>0</v>
          </cell>
          <cell r="D382">
            <v>0</v>
          </cell>
        </row>
        <row r="383">
          <cell r="A383">
            <v>65000</v>
          </cell>
          <cell r="B383" t="str">
            <v>Esc. mec. de valas p/obras de arte correntes - 1a. categoria</v>
          </cell>
          <cell r="C383">
            <v>0</v>
          </cell>
          <cell r="D383">
            <v>0</v>
          </cell>
        </row>
        <row r="384">
          <cell r="A384">
            <v>65050</v>
          </cell>
          <cell r="B384" t="str">
            <v>Esc. mec. de valas p/obras de arte correntes - 2a. categoria</v>
          </cell>
          <cell r="C384">
            <v>0</v>
          </cell>
          <cell r="D384">
            <v>0</v>
          </cell>
        </row>
        <row r="385">
          <cell r="A385">
            <v>65100</v>
          </cell>
          <cell r="B385" t="str">
            <v>Esc. mec. de valas p/obras de arte correntes - 3a. categoria</v>
          </cell>
          <cell r="C385">
            <v>0</v>
          </cell>
          <cell r="D385">
            <v>0</v>
          </cell>
        </row>
        <row r="386">
          <cell r="A386">
            <v>65150</v>
          </cell>
          <cell r="B386" t="str">
            <v>Escavação manual de solos</v>
          </cell>
          <cell r="C386">
            <v>0</v>
          </cell>
          <cell r="D386">
            <v>0</v>
          </cell>
        </row>
        <row r="387">
          <cell r="A387">
            <v>65200</v>
          </cell>
          <cell r="B387" t="str">
            <v>Reaterro e apiloamento em camadas de 20 cm</v>
          </cell>
          <cell r="C387">
            <v>0</v>
          </cell>
          <cell r="D387">
            <v>0</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v>0</v>
          </cell>
          <cell r="D698">
            <v>0</v>
          </cell>
        </row>
        <row r="699">
          <cell r="A699">
            <v>80350</v>
          </cell>
          <cell r="B699" t="str">
            <v>Hidrosemeadura</v>
          </cell>
          <cell r="C699">
            <v>0</v>
          </cell>
          <cell r="D699">
            <v>0</v>
          </cell>
        </row>
        <row r="700">
          <cell r="A700">
            <v>80400</v>
          </cell>
          <cell r="B700" t="str">
            <v>Pintura de faixa horizontal com tinta acrilica branca</v>
          </cell>
          <cell r="C700">
            <v>0</v>
          </cell>
          <cell r="D700">
            <v>0</v>
          </cell>
        </row>
        <row r="701">
          <cell r="A701">
            <v>80450</v>
          </cell>
          <cell r="B701" t="str">
            <v>Pintura de faixa horizontal com tinta acrilica amarela</v>
          </cell>
          <cell r="C701">
            <v>0</v>
          </cell>
          <cell r="D701">
            <v>0</v>
          </cell>
        </row>
        <row r="702">
          <cell r="A702">
            <v>80401</v>
          </cell>
          <cell r="B702" t="str">
            <v>Pintura de faixa horizontal com tinta termoplástica</v>
          </cell>
          <cell r="C702">
            <v>0</v>
          </cell>
          <cell r="D702">
            <v>0</v>
          </cell>
        </row>
        <row r="703">
          <cell r="A703">
            <v>80402</v>
          </cell>
          <cell r="B703" t="str">
            <v>Pintura de faixa horizontal</v>
          </cell>
          <cell r="C703">
            <v>0</v>
          </cell>
          <cell r="D703">
            <v>0</v>
          </cell>
        </row>
        <row r="704">
          <cell r="A704">
            <v>80451</v>
          </cell>
          <cell r="B704" t="str">
            <v>Pintura de faixa horizontal com tinta acrilica termoplástica amarela</v>
          </cell>
          <cell r="C704">
            <v>0</v>
          </cell>
          <cell r="D704">
            <v>0</v>
          </cell>
        </row>
        <row r="705">
          <cell r="A705">
            <v>80550</v>
          </cell>
          <cell r="B705" t="str">
            <v>Pintura de seta e/ou dizeres na pista</v>
          </cell>
          <cell r="C705">
            <v>0</v>
          </cell>
          <cell r="D705">
            <v>0</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v>0</v>
          </cell>
          <cell r="D707">
            <v>0</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v>0</v>
          </cell>
          <cell r="D729">
            <v>0</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v>0</v>
          </cell>
          <cell r="D732">
            <v>0</v>
          </cell>
        </row>
        <row r="733">
          <cell r="A733">
            <v>81950</v>
          </cell>
          <cell r="B733" t="str">
            <v>Calçada em lastro de brita com revestimento em concreto</v>
          </cell>
          <cell r="C733">
            <v>0</v>
          </cell>
          <cell r="D733">
            <v>0</v>
          </cell>
        </row>
        <row r="734">
          <cell r="A734">
            <v>82000</v>
          </cell>
          <cell r="B734" t="str">
            <v>Remoção de meio-fio</v>
          </cell>
          <cell r="C734" t="str">
            <v>m</v>
          </cell>
          <cell r="D734">
            <v>0.96</v>
          </cell>
        </row>
        <row r="735">
          <cell r="A735">
            <v>82050</v>
          </cell>
          <cell r="B735" t="str">
            <v>Remoção de camada granular</v>
          </cell>
          <cell r="C735">
            <v>0</v>
          </cell>
          <cell r="D735">
            <v>0</v>
          </cell>
        </row>
        <row r="736">
          <cell r="A736">
            <v>82100</v>
          </cell>
          <cell r="B736" t="str">
            <v>Remoção de pavimento a lajota</v>
          </cell>
          <cell r="C736">
            <v>0</v>
          </cell>
          <cell r="D736">
            <v>0</v>
          </cell>
        </row>
        <row r="737">
          <cell r="A737">
            <v>82150</v>
          </cell>
          <cell r="B737" t="str">
            <v>Remoção de pavimento a paralelepípedos</v>
          </cell>
          <cell r="C737">
            <v>0</v>
          </cell>
          <cell r="D737">
            <v>0</v>
          </cell>
        </row>
        <row r="738">
          <cell r="A738">
            <v>82200</v>
          </cell>
          <cell r="B738" t="str">
            <v>Remoção de pavimento de CBUQ</v>
          </cell>
          <cell r="C738">
            <v>0</v>
          </cell>
          <cell r="D738">
            <v>0</v>
          </cell>
        </row>
        <row r="739">
          <cell r="A739">
            <v>82250</v>
          </cell>
          <cell r="B739" t="str">
            <v>Remoção de sarjeta em meia calha</v>
          </cell>
          <cell r="C739" t="str">
            <v>un</v>
          </cell>
          <cell r="D739">
            <v>0.6100000000000001</v>
          </cell>
        </row>
        <row r="740">
          <cell r="A740">
            <v>82300</v>
          </cell>
          <cell r="B740" t="str">
            <v>Demolição de alvenaria</v>
          </cell>
          <cell r="C740">
            <v>0</v>
          </cell>
          <cell r="D740">
            <v>0</v>
          </cell>
        </row>
        <row r="741">
          <cell r="A741">
            <v>82350</v>
          </cell>
          <cell r="B741" t="str">
            <v>Demolição de estrutura em concreto simples</v>
          </cell>
          <cell r="C741">
            <v>0</v>
          </cell>
          <cell r="D741">
            <v>0</v>
          </cell>
        </row>
        <row r="742">
          <cell r="A742">
            <v>82400</v>
          </cell>
          <cell r="B742" t="str">
            <v>Demolição de estrutura em concreto armado</v>
          </cell>
          <cell r="C742">
            <v>0</v>
          </cell>
          <cell r="D742">
            <v>0</v>
          </cell>
        </row>
        <row r="743">
          <cell r="A743">
            <v>82600</v>
          </cell>
          <cell r="B743" t="str">
            <v>Gabião caixa galvanizada c/ H=50 cm</v>
          </cell>
          <cell r="C743">
            <v>0</v>
          </cell>
          <cell r="D743">
            <v>0</v>
          </cell>
        </row>
        <row r="744">
          <cell r="A744">
            <v>82610</v>
          </cell>
          <cell r="B744" t="str">
            <v>Gabião caixa em PVC com H=50 cm</v>
          </cell>
          <cell r="C744">
            <v>0</v>
          </cell>
          <cell r="D744">
            <v>0</v>
          </cell>
        </row>
        <row r="745">
          <cell r="A745">
            <v>82650</v>
          </cell>
          <cell r="B745" t="str">
            <v>Gabião caixa galvanizada com H=100 cm</v>
          </cell>
          <cell r="C745">
            <v>0</v>
          </cell>
          <cell r="D745">
            <v>0</v>
          </cell>
        </row>
        <row r="746">
          <cell r="A746">
            <v>82660</v>
          </cell>
          <cell r="B746" t="str">
            <v>Gabião caixa em PVC com H=100 cm</v>
          </cell>
          <cell r="C746">
            <v>0</v>
          </cell>
          <cell r="D746">
            <v>0</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v>0</v>
          </cell>
          <cell r="D748">
            <v>0</v>
          </cell>
        </row>
        <row r="749">
          <cell r="A749">
            <v>90020</v>
          </cell>
          <cell r="B749" t="str">
            <v>Formas de madeira</v>
          </cell>
          <cell r="C749">
            <v>0</v>
          </cell>
          <cell r="D749">
            <v>0</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v>0</v>
          </cell>
          <cell r="D751">
            <v>0</v>
          </cell>
        </row>
        <row r="752">
          <cell r="A752">
            <v>90050</v>
          </cell>
          <cell r="B752" t="str">
            <v>Concreto fck 18 MPa - preparo lançamento e cura</v>
          </cell>
          <cell r="C752">
            <v>0</v>
          </cell>
          <cell r="D752">
            <v>0</v>
          </cell>
        </row>
        <row r="753">
          <cell r="A753">
            <v>90060</v>
          </cell>
          <cell r="B753" t="str">
            <v>Demolição de estrutura em concreto simples</v>
          </cell>
          <cell r="C753">
            <v>0</v>
          </cell>
          <cell r="D753">
            <v>0</v>
          </cell>
        </row>
        <row r="754">
          <cell r="A754">
            <v>90070</v>
          </cell>
          <cell r="B754" t="str">
            <v>Demolição de estrutura em concreto armado</v>
          </cell>
          <cell r="C754">
            <v>0</v>
          </cell>
          <cell r="D754">
            <v>0</v>
          </cell>
        </row>
        <row r="755">
          <cell r="A755">
            <v>90080</v>
          </cell>
          <cell r="B755" t="str">
            <v>Ensecadeiras duplas</v>
          </cell>
          <cell r="C755">
            <v>0</v>
          </cell>
          <cell r="D755">
            <v>0</v>
          </cell>
        </row>
        <row r="756">
          <cell r="A756">
            <v>90100</v>
          </cell>
          <cell r="B756" t="str">
            <v>Escav. manual p/ cavas de fundação em 1a cat. H&lt;=4,0 m c/ esg.</v>
          </cell>
          <cell r="C756">
            <v>0</v>
          </cell>
          <cell r="D756">
            <v>0</v>
          </cell>
        </row>
        <row r="757">
          <cell r="A757">
            <v>90110</v>
          </cell>
          <cell r="B757" t="str">
            <v>Escav. mecan. p/ cavas de fundação em 1a cat. H&lt;=4,0 m c/ esg.</v>
          </cell>
          <cell r="C757">
            <v>0</v>
          </cell>
          <cell r="D757">
            <v>0</v>
          </cell>
        </row>
        <row r="758">
          <cell r="A758">
            <v>90120</v>
          </cell>
          <cell r="B758" t="str">
            <v>Escavação para cavas de fundação em mat. 3a. cat. c/ esgoto.</v>
          </cell>
          <cell r="C758">
            <v>0</v>
          </cell>
          <cell r="D758">
            <v>0</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v>0</v>
          </cell>
          <cell r="D761">
            <v>0</v>
          </cell>
        </row>
        <row r="762">
          <cell r="A762">
            <v>90160</v>
          </cell>
          <cell r="B762" t="str">
            <v>Escavação em tubulão a céu aberto em material de 3a. cat.</v>
          </cell>
          <cell r="C762">
            <v>0</v>
          </cell>
          <cell r="D762">
            <v>0</v>
          </cell>
        </row>
        <row r="763">
          <cell r="A763">
            <v>90170</v>
          </cell>
          <cell r="B763" t="str">
            <v>Escavação em tubulão sob ar comprimido em mat. de 1a. cat.</v>
          </cell>
          <cell r="C763">
            <v>0</v>
          </cell>
          <cell r="D763">
            <v>0</v>
          </cell>
        </row>
        <row r="764">
          <cell r="A764">
            <v>90180</v>
          </cell>
          <cell r="B764" t="str">
            <v>Escavação em tubulão sob ar comprimido em mat. de 3a. cat.</v>
          </cell>
          <cell r="C764">
            <v>0</v>
          </cell>
          <cell r="D764">
            <v>0</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v>0</v>
          </cell>
          <cell r="D767">
            <v>0</v>
          </cell>
        </row>
        <row r="768">
          <cell r="A768">
            <v>90220</v>
          </cell>
          <cell r="B768" t="str">
            <v>Formas de placa compensada para mesoestrutura</v>
          </cell>
          <cell r="C768">
            <v>0</v>
          </cell>
          <cell r="D768">
            <v>0</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v>0</v>
          </cell>
          <cell r="D770">
            <v>0</v>
          </cell>
        </row>
        <row r="771">
          <cell r="A771">
            <v>90250</v>
          </cell>
          <cell r="B771" t="str">
            <v>Concreto fck 18 MPa - preparo lançamento e cura</v>
          </cell>
          <cell r="C771">
            <v>0</v>
          </cell>
          <cell r="D771">
            <v>0</v>
          </cell>
        </row>
        <row r="772">
          <cell r="A772">
            <v>90260</v>
          </cell>
          <cell r="B772" t="str">
            <v>Concreto ciclopico fck 15 MPa - preparo lançamento e cura</v>
          </cell>
          <cell r="C772">
            <v>0</v>
          </cell>
          <cell r="D772">
            <v>0</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v>0</v>
          </cell>
          <cell r="D774">
            <v>0</v>
          </cell>
        </row>
        <row r="775">
          <cell r="A775">
            <v>90500</v>
          </cell>
          <cell r="B775" t="str">
            <v>Escoramento de madeira (cimbramento)</v>
          </cell>
          <cell r="C775">
            <v>0</v>
          </cell>
          <cell r="D775">
            <v>0</v>
          </cell>
        </row>
        <row r="776">
          <cell r="A776">
            <v>90510</v>
          </cell>
          <cell r="B776" t="str">
            <v>Formas de placa compensada</v>
          </cell>
          <cell r="C776">
            <v>0</v>
          </cell>
          <cell r="D776">
            <v>0</v>
          </cell>
        </row>
        <row r="777">
          <cell r="A777">
            <v>90511</v>
          </cell>
          <cell r="B777" t="str">
            <v>Formas de placa compensada plastificada</v>
          </cell>
          <cell r="C777">
            <v>0</v>
          </cell>
          <cell r="D777">
            <v>0</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v>0</v>
          </cell>
          <cell r="D779">
            <v>0</v>
          </cell>
        </row>
        <row r="780">
          <cell r="A780">
            <v>90540</v>
          </cell>
          <cell r="B780" t="str">
            <v>Concreto fck 18 MPa - preparo lançamento e cura</v>
          </cell>
          <cell r="C780">
            <v>0</v>
          </cell>
          <cell r="D780">
            <v>0</v>
          </cell>
        </row>
        <row r="781">
          <cell r="A781">
            <v>90550</v>
          </cell>
          <cell r="B781" t="str">
            <v>Concreto fck 20 MPa - preparo lançamento e cura</v>
          </cell>
          <cell r="C781">
            <v>0</v>
          </cell>
          <cell r="D781">
            <v>0</v>
          </cell>
        </row>
        <row r="782">
          <cell r="A782">
            <v>90551</v>
          </cell>
          <cell r="B782" t="str">
            <v>Concreto fck 20 MPa - com aditivo plastificante</v>
          </cell>
          <cell r="C782">
            <v>0</v>
          </cell>
          <cell r="D782">
            <v>0</v>
          </cell>
        </row>
        <row r="783">
          <cell r="A783">
            <v>90560</v>
          </cell>
          <cell r="B783" t="str">
            <v>Concreto fck 24 MPa - preparo lançamento e cura</v>
          </cell>
          <cell r="C783">
            <v>0</v>
          </cell>
          <cell r="D783">
            <v>0</v>
          </cell>
        </row>
        <row r="784">
          <cell r="A784">
            <v>90570</v>
          </cell>
          <cell r="B784" t="str">
            <v>Concreto fck 32 MPa - preparo lançamento e cura</v>
          </cell>
          <cell r="C784">
            <v>0</v>
          </cell>
          <cell r="D784">
            <v>0</v>
          </cell>
        </row>
        <row r="785">
          <cell r="A785">
            <v>90580</v>
          </cell>
          <cell r="B785" t="str">
            <v>Concreto para pavimentação de pista de rolamento</v>
          </cell>
          <cell r="C785">
            <v>0</v>
          </cell>
          <cell r="D785">
            <v>0</v>
          </cell>
        </row>
        <row r="786">
          <cell r="A786">
            <v>90581</v>
          </cell>
          <cell r="B786" t="str">
            <v>Adesivo estrutural</v>
          </cell>
          <cell r="C786" t="str">
            <v>kg</v>
          </cell>
          <cell r="D786">
            <v>37.32</v>
          </cell>
        </row>
        <row r="787">
          <cell r="A787">
            <v>90582</v>
          </cell>
          <cell r="B787" t="str">
            <v>Argamassa sob adesivo estrutural</v>
          </cell>
          <cell r="C787">
            <v>0</v>
          </cell>
          <cell r="D787">
            <v>0</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v>0</v>
          </cell>
          <cell r="D791">
            <v>0</v>
          </cell>
        </row>
        <row r="792">
          <cell r="A792">
            <v>90612</v>
          </cell>
          <cell r="B792" t="str">
            <v>Apicoamento de concreto</v>
          </cell>
          <cell r="C792">
            <v>0</v>
          </cell>
          <cell r="D792">
            <v>0</v>
          </cell>
        </row>
        <row r="793">
          <cell r="A793">
            <v>90613</v>
          </cell>
          <cell r="B793" t="str">
            <v>Jateamento de estrutura de concreto</v>
          </cell>
          <cell r="C793">
            <v>0</v>
          </cell>
          <cell r="D793">
            <v>0</v>
          </cell>
        </row>
        <row r="794">
          <cell r="A794">
            <v>90620</v>
          </cell>
          <cell r="B794" t="str">
            <v>Limpeza e pintura de cimento</v>
          </cell>
          <cell r="C794">
            <v>0</v>
          </cell>
          <cell r="D794">
            <v>0</v>
          </cell>
        </row>
        <row r="795">
          <cell r="A795">
            <v>90630</v>
          </cell>
          <cell r="B795" t="str">
            <v>Pintura com silicone sobre estrutura nova de concreto</v>
          </cell>
          <cell r="C795">
            <v>0</v>
          </cell>
          <cell r="D795">
            <v>0</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v>0</v>
          </cell>
          <cell r="D802">
            <v>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m2</v>
          </cell>
          <cell r="D808">
            <v>422.52</v>
          </cell>
        </row>
      </sheetData>
      <sheetData sheetId="2" refreshError="1"/>
      <sheetData sheetId="3" refreshError="1"/>
      <sheetData sheetId="4" refreshError="1"/>
      <sheetData sheetId="5"/>
      <sheetData sheetId="6">
        <row r="1">
          <cell r="A1" t="str">
            <v>CÓDIGO</v>
          </cell>
        </row>
      </sheetData>
      <sheetData sheetId="7"/>
      <sheetData sheetId="8">
        <row r="1">
          <cell r="A1" t="str">
            <v>CÓDIGO</v>
          </cell>
        </row>
      </sheetData>
      <sheetData sheetId="9"/>
      <sheetData sheetId="10">
        <row r="1">
          <cell r="A1" t="str">
            <v>CÓDIGO</v>
          </cell>
        </row>
      </sheetData>
      <sheetData sheetId="11"/>
      <sheetData sheetId="12">
        <row r="1">
          <cell r="A1" t="str">
            <v>CÓDIGO</v>
          </cell>
        </row>
      </sheetData>
      <sheetData sheetId="13" refreshError="1"/>
      <sheetData sheetId="14">
        <row r="1">
          <cell r="A1" t="str">
            <v>CÓDIGO</v>
          </cell>
        </row>
      </sheetData>
      <sheetData sheetId="15">
        <row r="1">
          <cell r="A1" t="str">
            <v>CÓDIGO</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
      <sheetName val="Terr-preços"/>
      <sheetName val="R-TER-01"/>
      <sheetName val="R-TER-02"/>
      <sheetName val="R-TER-02 (2)"/>
      <sheetName val="R-TER-03"/>
      <sheetName val="R-TER-04"/>
      <sheetName val="R-TER-10"/>
      <sheetName val="R-TER-11"/>
      <sheetName val="R-TER-12"/>
      <sheetName val="R-TER-13"/>
      <sheetName val="R-TER-14"/>
      <sheetName val="R-TER-15"/>
      <sheetName val="R-TER-16"/>
      <sheetName val="R-TER-17"/>
      <sheetName val="R-TER-18"/>
      <sheetName val="R-TER-19"/>
      <sheetName val="R-TER-20"/>
      <sheetName val="R-TER-21"/>
      <sheetName val="Cotações"/>
      <sheetName val="R-TER-02_(2)"/>
      <sheetName val="R-TER-02_(2)1"/>
      <sheetName val="R-TER-02_(2)2"/>
      <sheetName val="R-TER-02_(2)3"/>
      <sheetName val="SCO0504"/>
      <sheetName val="R-TER-02_(2)5"/>
      <sheetName val="R-TER-02_(2)4"/>
      <sheetName val="R-TER-02_(2)6"/>
      <sheetName val="R-TER-02_(2)7"/>
      <sheetName val="R-TER-02_(2)8"/>
      <sheetName val="R-TER-02_(2)9"/>
      <sheetName val="R-TER-02_(2)10"/>
      <sheetName val="R-TER-02_(2)11"/>
      <sheetName val="01-02-03-Julho"/>
      <sheetName val="Plan1"/>
      <sheetName val="DADOS"/>
      <sheetName val="po"/>
      <sheetName val="12.1"/>
      <sheetName val="blocos ancoragem"/>
      <sheetName val="Preços_BSTC"/>
      <sheetName val="tabela DER julho97"/>
      <sheetName val="pro-08"/>
      <sheetName val="Dados Iniciais"/>
      <sheetName val="Serviços"/>
      <sheetName val="mov terra_corte"/>
    </sheetNames>
    <sheetDataSet>
      <sheetData sheetId="0"/>
      <sheetData sheetId="1" refreshError="1">
        <row r="2">
          <cell r="A2" t="str">
            <v>Destocamento de árvores Ø &gt; 0.30 m</v>
          </cell>
          <cell r="B2" t="str">
            <v>un</v>
          </cell>
          <cell r="C2">
            <v>5.27</v>
          </cell>
        </row>
        <row r="3">
          <cell r="A3" t="str">
            <v>Desmatamento destocamento e limpeza</v>
          </cell>
          <cell r="B3" t="str">
            <v>m2</v>
          </cell>
          <cell r="C3">
            <v>0.16</v>
          </cell>
        </row>
        <row r="4">
          <cell r="A4" t="str">
            <v>Carga de Material de Limpeza</v>
          </cell>
          <cell r="B4" t="str">
            <v>m3</v>
          </cell>
          <cell r="C4">
            <v>0.39</v>
          </cell>
        </row>
        <row r="5">
          <cell r="A5" t="str">
            <v>Escavação  e carga de material de 1ª cat.</v>
          </cell>
          <cell r="B5" t="str">
            <v>m3</v>
          </cell>
          <cell r="C5">
            <v>0.98</v>
          </cell>
        </row>
        <row r="6">
          <cell r="A6" t="str">
            <v>Escavação  e carga de material de 2ª cat.</v>
          </cell>
          <cell r="B6" t="str">
            <v>m3</v>
          </cell>
          <cell r="C6">
            <v>0.97</v>
          </cell>
        </row>
        <row r="7">
          <cell r="A7" t="str">
            <v>Escavação  e carga de material de 3ª cat.</v>
          </cell>
          <cell r="B7" t="str">
            <v>m3</v>
          </cell>
          <cell r="C7">
            <v>7.73</v>
          </cell>
        </row>
        <row r="8">
          <cell r="A8" t="str">
            <v>Carga de Material de 1ª cat.</v>
          </cell>
          <cell r="B8" t="str">
            <v>m3</v>
          </cell>
          <cell r="C8">
            <v>0.34</v>
          </cell>
        </row>
        <row r="9">
          <cell r="A9" t="str">
            <v>Compactação de aterros a 95% PN</v>
          </cell>
          <cell r="B9" t="str">
            <v>m3</v>
          </cell>
          <cell r="C9">
            <v>1.0900000000000001</v>
          </cell>
        </row>
        <row r="10">
          <cell r="A10" t="str">
            <v>Escavação de Solo Mole</v>
          </cell>
          <cell r="B10" t="str">
            <v>m3</v>
          </cell>
          <cell r="C10">
            <v>1.63</v>
          </cell>
        </row>
        <row r="11">
          <cell r="A11" t="str">
            <v>Fornecimento , espa. de Rachão p/ cavas</v>
          </cell>
          <cell r="B11" t="str">
            <v>m3</v>
          </cell>
          <cell r="C11">
            <v>15.03</v>
          </cell>
        </row>
        <row r="12">
          <cell r="A12" t="str">
            <v>Transporte de Mat. Solto - DMT até 1 km</v>
          </cell>
          <cell r="B12" t="str">
            <v>m3</v>
          </cell>
          <cell r="C12">
            <v>0.6</v>
          </cell>
        </row>
        <row r="13">
          <cell r="A13" t="str">
            <v>Transporte de Mat. Solto - DMT 1 a 4 km</v>
          </cell>
          <cell r="B13" t="str">
            <v>m3 x km</v>
          </cell>
          <cell r="C13">
            <v>0.38</v>
          </cell>
        </row>
        <row r="14">
          <cell r="A14" t="str">
            <v>Transporte de Mat. Solto - DMT 4 a 20 km</v>
          </cell>
          <cell r="B14" t="str">
            <v>m3 x km</v>
          </cell>
          <cell r="C14">
            <v>0.26</v>
          </cell>
        </row>
        <row r="15">
          <cell r="A15" t="str">
            <v>Transporte de Mat. Solto - DMT 20 a 50 km</v>
          </cell>
          <cell r="B15" t="str">
            <v>m3 x km</v>
          </cell>
        </row>
        <row r="16">
          <cell r="A16" t="str">
            <v>Transporte de rocha - solto</v>
          </cell>
          <cell r="B16" t="str">
            <v>m3 x km</v>
          </cell>
          <cell r="C16">
            <v>0.35</v>
          </cell>
        </row>
        <row r="17">
          <cell r="A17" t="str">
            <v>Espalhamento em Bota Fora</v>
          </cell>
          <cell r="B17" t="str">
            <v>m3</v>
          </cell>
          <cell r="C17">
            <v>0.46</v>
          </cell>
        </row>
      </sheetData>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refreshError="1"/>
      <sheetData sheetId="40" refreshError="1"/>
      <sheetData sheetId="41" refreshError="1"/>
      <sheetData sheetId="42"/>
      <sheetData sheetId="43"/>
      <sheetData sheetId="4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 val="copasaxsinapi_enxuto"/>
    </sheetNames>
    <sheetDataSet>
      <sheetData sheetId="0" refreshError="1"/>
      <sheetData sheetId="1">
        <row r="108">
          <cell r="N108">
            <v>3586.4879999999998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nho"/>
      <sheetName val="INFOR"/>
      <sheetName val="CI"/>
      <sheetName val="CI (2)"/>
      <sheetName val="CI_indev."/>
      <sheetName val="TAB_CONV"/>
      <sheetName val="TABELA"/>
      <sheetName val="8,8x_8x"/>
      <sheetName val="VEICULO"/>
      <sheetName val="EQ_RES"/>
      <sheetName val="Terr-preços"/>
      <sheetName val="tabela DER janeiro98"/>
      <sheetName val="Memória de Cálculo"/>
      <sheetName val="DADOS_MED"/>
      <sheetName val="M_O__-_01"/>
      <sheetName val="M_O__-_02"/>
      <sheetName val="M_O__-_03"/>
      <sheetName val="ALI-0158_Gol"/>
      <sheetName val="VEIC_"/>
      <sheetName val="EQUIP_"/>
      <sheetName val="CI_(2)"/>
      <sheetName val="CI_indev_"/>
      <sheetName val="tabela_DER_janeiro98"/>
      <sheetName val="DADOS_MED1"/>
      <sheetName val="M_O__-_011"/>
      <sheetName val="M_O__-_021"/>
      <sheetName val="M_O__-_031"/>
      <sheetName val="ALI-0158_Gol1"/>
      <sheetName val="VEIC_1"/>
      <sheetName val="EQUIP_1"/>
      <sheetName val="CI_(2)1"/>
      <sheetName val="CI_indev_1"/>
      <sheetName val="tabela_DER_janeiro981"/>
      <sheetName val="Memória_de_Cálculo"/>
      <sheetName val="DADOS_MED2"/>
      <sheetName val="M_O__-_012"/>
      <sheetName val="M_O__-_022"/>
      <sheetName val="M_O__-_032"/>
      <sheetName val="ALI-0158_Gol2"/>
      <sheetName val="VEIC_2"/>
      <sheetName val="EQUIP_2"/>
      <sheetName val="CI_(2)2"/>
      <sheetName val="CI_indev_2"/>
      <sheetName val="tabela_DER_janeiro982"/>
      <sheetName val="Memória_de_Cálculo1"/>
      <sheetName val="EQUIPAMENTOS - FL.03"/>
      <sheetName val="01-02-03-Julho"/>
      <sheetName val="Tabela de Preços"/>
      <sheetName val="PLQ - Recuperação Base de Quant"/>
      <sheetName val="Métricas"/>
      <sheetName val="Recape Drenos"/>
      <sheetName val="BASE DE DADOS 1"/>
      <sheetName val="CBUQ MÊS"/>
      <sheetName val="Unit"/>
      <sheetName val="Gesamt"/>
      <sheetName val="CONSSID12-96"/>
      <sheetName val="FCF"/>
      <sheetName val="Inv.I"/>
      <sheetName val="tipo R PP"/>
      <sheetName val="96.094,00"/>
      <sheetName val="DADOS_MED3"/>
      <sheetName val="M_O__-_013"/>
      <sheetName val="M_O__-_023"/>
      <sheetName val="M_O__-_033"/>
      <sheetName val="ALI-0158_Gol3"/>
      <sheetName val="VEIC_3"/>
      <sheetName val="EQUIP_3"/>
      <sheetName val="CI_(2)3"/>
      <sheetName val="CI_indev_3"/>
      <sheetName val="tabela_DER_janeiro983"/>
      <sheetName val="Memória_de_Cálculo2"/>
      <sheetName val="EQUIPAMENTOS_-_FL_03"/>
      <sheetName val="Tabela_de_Preços"/>
      <sheetName val="PLQ_-_Recuperação_Base_de_Quant"/>
      <sheetName val="Recape_Drenos"/>
      <sheetName val="BASE_DE_DADOS_1"/>
      <sheetName val="CBUQ_MÊS"/>
      <sheetName val="Inv_I"/>
      <sheetName val="tipo_R_PP"/>
      <sheetName val="96_094,00"/>
      <sheetName val="Precificação"/>
      <sheetName val="PLA_SALD"/>
      <sheetName val="01"/>
      <sheetName val="02"/>
      <sheetName val="04"/>
      <sheetName val="05"/>
      <sheetName val="06"/>
      <sheetName val="07"/>
      <sheetName val="08"/>
      <sheetName val="09"/>
      <sheetName val="10"/>
      <sheetName val="11"/>
      <sheetName val="12"/>
      <sheetName val="13"/>
      <sheetName val="14"/>
      <sheetName val="15"/>
      <sheetName val="17"/>
      <sheetName val="18"/>
      <sheetName val="Jurídico"/>
      <sheetName val="RESUMO_AUT1"/>
      <sheetName val="Forecasts_VDF"/>
      <sheetName val="Stock Chart"/>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Premissas"/>
      <sheetName val="DMT"/>
      <sheetName val="Mão de Obra"/>
      <sheetName val="FECHA_CONSORCIO"/>
      <sheetName val="1__C_INDIRETO"/>
      <sheetName val="2__C_CANTEIRO"/>
      <sheetName val="3_PROJ_&amp;SOC_"/>
      <sheetName val="4__C_DIRETO"/>
      <sheetName val="4_1_REDES"/>
      <sheetName val="4_2_PV_PI"/>
      <sheetName val="4_3_MND"/>
      <sheetName val="4_4_INTERL"/>
      <sheetName val="4_6_PAVIM"/>
      <sheetName val="4_5_LIG__ESG"/>
      <sheetName val="4_7_DETEC"/>
      <sheetName val="4_8_S_COMP"/>
      <sheetName val="4_9_S_AUXIL"/>
      <sheetName val="EQUIPAMENTOS_POR_MODALIDADE"/>
      <sheetName val="EQUIPAMENTOS_(2)"/>
      <sheetName val="Mensagem"/>
      <sheetName val="2641_Controle_hs_Jun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NAO DESONERADO"/>
      <sheetName val="SUDECAP DESONERADO"/>
      <sheetName val="SUDECAPx"/>
      <sheetName val="SINAPIx"/>
      <sheetName val="SINAPI_Insumosx"/>
      <sheetName val="SUDECAP NAO DESONERADO"/>
      <sheetName val="CAPA 0000"/>
      <sheetName val="BDI TCU 2622 - EDIF COM DESONER"/>
      <sheetName val="BDI TCU 2622 - EDIF SEM DESONER"/>
      <sheetName val="QCI"/>
      <sheetName val="SINAPI DESONERADO"/>
      <sheetName val="PLANILHA ORÇAMENTARIA"/>
      <sheetName val="RESUMO"/>
      <sheetName val="CAPA 3"/>
      <sheetName val="CRONOGRAMA F"/>
      <sheetName val="CRONOGRAMA FF"/>
      <sheetName val="CRONOGRAMA "/>
      <sheetName val="CAPA 4"/>
      <sheetName val="CPU"/>
      <sheetName val="CPU_ADM LOCAL"/>
      <sheetName val="CPU_ADMINISTRACAO LOCAL"/>
      <sheetName val="RESUMO ADMINISTRAÇÃO LOCAL "/>
      <sheetName val="MEMÓRIA DE CÁLCU_XXXXXX"/>
      <sheetName val="LQ"/>
      <sheetName val="PLANILHA ORÇAMENTARIA_Solar"/>
      <sheetName val="CAPA 5"/>
      <sheetName val="LEVANTAM_QUANT"/>
      <sheetName val="LEVANT_AÇO"/>
      <sheetName val="LEVANT_FOSSA"/>
      <sheetName val="LEVANTAM_ALVENARIA"/>
      <sheetName val="LEVANTAM_ESQUADRIAS"/>
      <sheetName val="LEVANTAM_REVEST_INTERNO"/>
      <sheetName val="LEVANTAM_REVEST_EXTERNO"/>
      <sheetName val="LEVANTAM_GRADIL"/>
      <sheetName val="CAPA 6"/>
      <sheetName val="CURV ABC DE SERVIÇO"/>
      <sheetName val="Plan1"/>
      <sheetName val="CAPA 7"/>
      <sheetName val="CPU_MODELO"/>
      <sheetName val="COTAÇÕES"/>
      <sheetName val="listas ref"/>
      <sheetName val="CPU (RACSUNHO)"/>
      <sheetName val="PLANILHA abc rascunho"/>
      <sheetName val="estrutura"/>
      <sheetName val="fundação"/>
      <sheetName val="CAPA_1"/>
      <sheetName val="DADOS_DO_ORÇAMENTO"/>
      <sheetName val="CAPA_2"/>
      <sheetName val="SINAPI_NAO_DESONERADO"/>
      <sheetName val="SUDECAP_DESONERADO"/>
      <sheetName val="SUDECAP_NAO_DESONERADO"/>
      <sheetName val="CAPA_0000"/>
      <sheetName val="BDI_TCU_2622_-_EDIF_COM_DESONER"/>
      <sheetName val="BDI_TCU_2622_-_EDIF_SEM_DESONER"/>
      <sheetName val="SINAPI_DESONERADO"/>
      <sheetName val="PLANILHA_ORÇAMENTARIA"/>
      <sheetName val="CAPA_3"/>
      <sheetName val="CRONOGRAMA_F"/>
      <sheetName val="CRONOGRAMA_FF"/>
      <sheetName val="CRONOGRAMA_"/>
      <sheetName val="CAPA_4"/>
      <sheetName val="CPU_ADM_LOCAL"/>
      <sheetName val="CPU_ADMINISTRACAO_LOCAL"/>
      <sheetName val="RESUMO_ADMINISTRAÇÃO_LOCAL_"/>
      <sheetName val="MEMÓRIA_DE_CÁLCU_XXXXXX"/>
      <sheetName val="PLANILHA_ORÇAMENTARIA_Solar"/>
      <sheetName val="CAPA_5"/>
      <sheetName val="CAPA_6"/>
      <sheetName val="CURV_ABC_DE_SERVIÇO"/>
      <sheetName val="CAPA_7"/>
      <sheetName val="listas_ref"/>
      <sheetName val="CPU_(RACSUNHO)"/>
      <sheetName val="PLANILHA_abc_rascunho"/>
      <sheetName val="CAPA_11"/>
      <sheetName val="DADOS_DO_ORÇAMENTO1"/>
      <sheetName val="CAPA_21"/>
      <sheetName val="SINAPI_NAO_DESONERADO1"/>
      <sheetName val="SUDECAP_DESONERADO1"/>
      <sheetName val="SUDECAP_NAO_DESONERADO1"/>
      <sheetName val="CAPA_00001"/>
      <sheetName val="BDI_TCU_2622_-_EDIF_COM_DESONE1"/>
      <sheetName val="BDI_TCU_2622_-_EDIF_SEM_DESONE1"/>
      <sheetName val="SINAPI_DESONERADO1"/>
      <sheetName val="PLANILHA_ORÇAMENTARIA1"/>
      <sheetName val="CAPA_31"/>
      <sheetName val="CRONOGRAMA_F1"/>
      <sheetName val="CRONOGRAMA_FF1"/>
      <sheetName val="CRONOGRAMA_1"/>
      <sheetName val="CAPA_41"/>
      <sheetName val="CPU_ADM_LOCAL1"/>
      <sheetName val="CPU_ADMINISTRACAO_LOCAL1"/>
      <sheetName val="RESUMO_ADMINISTRAÇÃO_LOCAL_1"/>
      <sheetName val="MEMÓRIA_DE_CÁLCU_XXXXXX1"/>
      <sheetName val="PLANILHA_ORÇAMENTARIA_Solar1"/>
      <sheetName val="CAPA_51"/>
      <sheetName val="CAPA_61"/>
      <sheetName val="CURV_ABC_DE_SERVIÇO1"/>
      <sheetName val="CAPA_71"/>
      <sheetName val="listas_ref1"/>
      <sheetName val="CPU_(RACSUNHO)1"/>
      <sheetName val="PLANILHA_abc_rascunho1"/>
      <sheetName val="CAPA_12"/>
      <sheetName val="DADOS_DO_ORÇAMENTO2"/>
      <sheetName val="CAPA_22"/>
      <sheetName val="SINAPI_NAO_DESONERADO2"/>
      <sheetName val="SUDECAP_DESONERADO2"/>
      <sheetName val="SUDECAP_NAO_DESONERADO2"/>
      <sheetName val="CAPA_00002"/>
      <sheetName val="BDI_TCU_2622_-_EDIF_COM_DESONE2"/>
      <sheetName val="BDI_TCU_2622_-_EDIF_SEM_DESONE2"/>
      <sheetName val="SINAPI_DESONERADO2"/>
      <sheetName val="PLANILHA_ORÇAMENTARIA2"/>
      <sheetName val="CAPA_32"/>
      <sheetName val="CRONOGRAMA_F2"/>
      <sheetName val="CRONOGRAMA_FF2"/>
      <sheetName val="CRONOGRAMA_2"/>
      <sheetName val="CAPA_42"/>
      <sheetName val="CPU_ADM_LOCAL2"/>
      <sheetName val="CPU_ADMINISTRACAO_LOCAL2"/>
      <sheetName val="RESUMO_ADMINISTRAÇÃO_LOCAL_2"/>
      <sheetName val="MEMÓRIA_DE_CÁLCU_XXXXXX2"/>
      <sheetName val="PLANILHA_ORÇAMENTARIA_Solar2"/>
      <sheetName val="CAPA_52"/>
      <sheetName val="CAPA_62"/>
      <sheetName val="CURV_ABC_DE_SERVIÇO2"/>
      <sheetName val="CAPA_72"/>
      <sheetName val="listas_ref2"/>
      <sheetName val="CPU_(RACSUNHO)2"/>
      <sheetName val="PLANILHA_abc_rascunho2"/>
      <sheetName val="CAPA_13"/>
      <sheetName val="DADOS_DO_ORÇAMENTO3"/>
      <sheetName val="CAPA_23"/>
      <sheetName val="SINAPI_NAO_DESONERADO3"/>
      <sheetName val="SUDECAP_DESONERADO3"/>
      <sheetName val="SUDECAP_NAO_DESONERADO3"/>
      <sheetName val="CAPA_00003"/>
      <sheetName val="BDI_TCU_2622_-_EDIF_COM_DESONE3"/>
      <sheetName val="BDI_TCU_2622_-_EDIF_SEM_DESONE3"/>
      <sheetName val="SINAPI_DESONERADO3"/>
      <sheetName val="PLANILHA_ORÇAMENTARIA3"/>
      <sheetName val="CAPA_33"/>
      <sheetName val="CRONOGRAMA_F3"/>
      <sheetName val="CRONOGRAMA_FF3"/>
      <sheetName val="CRONOGRAMA_3"/>
      <sheetName val="CAPA_43"/>
      <sheetName val="CPU_ADM_LOCAL3"/>
      <sheetName val="CPU_ADMINISTRACAO_LOCAL3"/>
      <sheetName val="RESUMO_ADMINISTRAÇÃO_LOCAL_3"/>
      <sheetName val="MEMÓRIA_DE_CÁLCU_XXXXXX3"/>
      <sheetName val="PLANILHA_ORÇAMENTARIA_Solar3"/>
      <sheetName val="CAPA_53"/>
      <sheetName val="CAPA_63"/>
      <sheetName val="CURV_ABC_DE_SERVIÇO3"/>
      <sheetName val="CAPA_73"/>
      <sheetName val="listas_ref3"/>
      <sheetName val="CPU_(RACSUNHO)3"/>
      <sheetName val="PLANILHA_abc_rascunho3"/>
      <sheetName val="copasaxsinapi_enxuto"/>
      <sheetName val="CAPA_15"/>
      <sheetName val="DADOS_DO_ORÇAMENTO5"/>
      <sheetName val="CAPA_25"/>
      <sheetName val="SINAPI_NAO_DESONERADO5"/>
      <sheetName val="SUDECAP_DESONERADO5"/>
      <sheetName val="SUDECAP_NAO_DESONERADO5"/>
      <sheetName val="CAPA_00005"/>
      <sheetName val="BDI_TCU_2622_-_EDIF_COM_DESONE5"/>
      <sheetName val="BDI_TCU_2622_-_EDIF_SEM_DESONE5"/>
      <sheetName val="SINAPI_DESONERADO5"/>
      <sheetName val="PLANILHA_ORÇAMENTARIA5"/>
      <sheetName val="CAPA_35"/>
      <sheetName val="CRONOGRAMA_F5"/>
      <sheetName val="CRONOGRAMA_FF5"/>
      <sheetName val="CRONOGRAMA_5"/>
      <sheetName val="CAPA_45"/>
      <sheetName val="CPU_ADM_LOCAL5"/>
      <sheetName val="CPU_ADMINISTRACAO_LOCAL5"/>
      <sheetName val="RESUMO_ADMINISTRAÇÃO_LOCAL_5"/>
      <sheetName val="MEMÓRIA_DE_CÁLCU_XXXXXX5"/>
      <sheetName val="PLANILHA_ORÇAMENTARIA_Solar5"/>
      <sheetName val="CAPA_55"/>
      <sheetName val="CAPA_65"/>
      <sheetName val="CURV_ABC_DE_SERVIÇO5"/>
      <sheetName val="CAPA_75"/>
      <sheetName val="listas_ref5"/>
      <sheetName val="CPU_(RACSUNHO)5"/>
      <sheetName val="PLANILHA_abc_rascunho5"/>
      <sheetName val="CAPA_14"/>
      <sheetName val="DADOS_DO_ORÇAMENTO4"/>
      <sheetName val="CAPA_24"/>
      <sheetName val="SINAPI_NAO_DESONERADO4"/>
      <sheetName val="SUDECAP_DESONERADO4"/>
      <sheetName val="SUDECAP_NAO_DESONERADO4"/>
      <sheetName val="CAPA_00004"/>
      <sheetName val="BDI_TCU_2622_-_EDIF_COM_DESONE4"/>
      <sheetName val="BDI_TCU_2622_-_EDIF_SEM_DESONE4"/>
      <sheetName val="SINAPI_DESONERADO4"/>
      <sheetName val="PLANILHA_ORÇAMENTARIA4"/>
      <sheetName val="CAPA_34"/>
      <sheetName val="CRONOGRAMA_F4"/>
      <sheetName val="CRONOGRAMA_FF4"/>
      <sheetName val="CRONOGRAMA_4"/>
      <sheetName val="CAPA_44"/>
      <sheetName val="CPU_ADM_LOCAL4"/>
      <sheetName val="CPU_ADMINISTRACAO_LOCAL4"/>
      <sheetName val="RESUMO_ADMINISTRAÇÃO_LOCAL_4"/>
      <sheetName val="MEMÓRIA_DE_CÁLCU_XXXXXX4"/>
      <sheetName val="PLANILHA_ORÇAMENTARIA_Solar4"/>
      <sheetName val="CAPA_54"/>
      <sheetName val="CAPA_64"/>
      <sheetName val="CURV_ABC_DE_SERVIÇO4"/>
      <sheetName val="CAPA_74"/>
      <sheetName val="listas_ref4"/>
      <sheetName val="CPU_(RACSUNHO)4"/>
      <sheetName val="PLANILHA_abc_rascunho4"/>
      <sheetName val="CAPA_16"/>
      <sheetName val="DADOS_DO_ORÇAMENTO6"/>
      <sheetName val="CAPA_26"/>
      <sheetName val="SINAPI_NAO_DESONERADO6"/>
      <sheetName val="SUDECAP_DESONERADO6"/>
      <sheetName val="SUDECAP_NAO_DESONERADO6"/>
      <sheetName val="CAPA_00006"/>
      <sheetName val="BDI_TCU_2622_-_EDIF_COM_DESONE6"/>
      <sheetName val="BDI_TCU_2622_-_EDIF_SEM_DESONE6"/>
      <sheetName val="SINAPI_DESONERADO6"/>
      <sheetName val="PLANILHA_ORÇAMENTARIA6"/>
      <sheetName val="CAPA_36"/>
      <sheetName val="CRONOGRAMA_F6"/>
      <sheetName val="CRONOGRAMA_FF6"/>
      <sheetName val="CRONOGRAMA_6"/>
      <sheetName val="CAPA_46"/>
      <sheetName val="CPU_ADM_LOCAL6"/>
      <sheetName val="CPU_ADMINISTRACAO_LOCAL6"/>
      <sheetName val="RESUMO_ADMINISTRAÇÃO_LOCAL_6"/>
      <sheetName val="MEMÓRIA_DE_CÁLCU_XXXXXX6"/>
      <sheetName val="PLANILHA_ORÇAMENTARIA_Solar6"/>
      <sheetName val="CAPA_56"/>
      <sheetName val="CAPA_66"/>
      <sheetName val="CURV_ABC_DE_SERVIÇO6"/>
      <sheetName val="CAPA_76"/>
      <sheetName val="listas_ref6"/>
      <sheetName val="CPU_(RACSUNHO)6"/>
      <sheetName val="PLANILHA_abc_rascunho6"/>
      <sheetName val="CAPA_17"/>
      <sheetName val="DADOS_DO_ORÇAMENTO7"/>
      <sheetName val="CAPA_27"/>
      <sheetName val="SINAPI_NAO_DESONERADO7"/>
      <sheetName val="SUDECAP_DESONERADO7"/>
      <sheetName val="SUDECAP_NAO_DESONERADO7"/>
      <sheetName val="CAPA_00007"/>
      <sheetName val="BDI_TCU_2622_-_EDIF_COM_DESONE7"/>
      <sheetName val="BDI_TCU_2622_-_EDIF_SEM_DESONE7"/>
      <sheetName val="SINAPI_DESONERADO7"/>
      <sheetName val="PLANILHA_ORÇAMENTARIA7"/>
      <sheetName val="CAPA_37"/>
      <sheetName val="CRONOGRAMA_F7"/>
      <sheetName val="CRONOGRAMA_FF7"/>
      <sheetName val="CRONOGRAMA_7"/>
      <sheetName val="CAPA_47"/>
      <sheetName val="CPU_ADM_LOCAL7"/>
      <sheetName val="CPU_ADMINISTRACAO_LOCAL7"/>
      <sheetName val="RESUMO_ADMINISTRAÇÃO_LOCAL_7"/>
      <sheetName val="MEMÓRIA_DE_CÁLCU_XXXXXX7"/>
      <sheetName val="PLANILHA_ORÇAMENTARIA_Solar7"/>
      <sheetName val="CAPA_57"/>
      <sheetName val="CAPA_67"/>
      <sheetName val="CURV_ABC_DE_SERVIÇO7"/>
      <sheetName val="CAPA_77"/>
      <sheetName val="listas_ref7"/>
      <sheetName val="CPU_(RACSUNHO)7"/>
      <sheetName val="PLANILHA_abc_rascunho7"/>
      <sheetName val="CAPA_18"/>
      <sheetName val="DADOS_DO_ORÇAMENTO8"/>
      <sheetName val="CAPA_28"/>
      <sheetName val="SINAPI_NAO_DESONERADO8"/>
      <sheetName val="SUDECAP_DESONERADO8"/>
      <sheetName val="SUDECAP_NAO_DESONERADO8"/>
      <sheetName val="CAPA_00008"/>
      <sheetName val="BDI_TCU_2622_-_EDIF_COM_DESONE8"/>
      <sheetName val="BDI_TCU_2622_-_EDIF_SEM_DESONE8"/>
      <sheetName val="SINAPI_DESONERADO8"/>
      <sheetName val="PLANILHA_ORÇAMENTARIA8"/>
      <sheetName val="CAPA_38"/>
      <sheetName val="CRONOGRAMA_F8"/>
      <sheetName val="CRONOGRAMA_FF8"/>
      <sheetName val="CRONOGRAMA_8"/>
      <sheetName val="CAPA_48"/>
      <sheetName val="CPU_ADM_LOCAL8"/>
      <sheetName val="CPU_ADMINISTRACAO_LOCAL8"/>
      <sheetName val="RESUMO_ADMINISTRAÇÃO_LOCAL_8"/>
      <sheetName val="MEMÓRIA_DE_CÁLCU_XXXXXX8"/>
      <sheetName val="PLANILHA_ORÇAMENTARIA_Solar8"/>
      <sheetName val="CAPA_58"/>
      <sheetName val="CAPA_68"/>
      <sheetName val="CURV_ABC_DE_SERVIÇO8"/>
      <sheetName val="CAPA_78"/>
      <sheetName val="listas_ref8"/>
      <sheetName val="CPU_(RACSUNHO)8"/>
      <sheetName val="PLANILHA_abc_rascunho8"/>
      <sheetName val="CAPA_19"/>
      <sheetName val="DADOS_DO_ORÇAMENTO9"/>
      <sheetName val="CAPA_29"/>
      <sheetName val="SINAPI_NAO_DESONERADO9"/>
      <sheetName val="SUDECAP_DESONERADO9"/>
      <sheetName val="SUDECAP_NAO_DESONERADO9"/>
      <sheetName val="CAPA_00009"/>
      <sheetName val="BDI_TCU_2622_-_EDIF_COM_DESONE9"/>
      <sheetName val="BDI_TCU_2622_-_EDIF_SEM_DESONE9"/>
      <sheetName val="SINAPI_DESONERADO9"/>
      <sheetName val="PLANILHA_ORÇAMENTARIA9"/>
      <sheetName val="CAPA_39"/>
      <sheetName val="CRONOGRAMA_F9"/>
      <sheetName val="CRONOGRAMA_FF9"/>
      <sheetName val="CRONOGRAMA_9"/>
      <sheetName val="CAPA_49"/>
      <sheetName val="CPU_ADM_LOCAL9"/>
      <sheetName val="CPU_ADMINISTRACAO_LOCAL9"/>
      <sheetName val="RESUMO_ADMINISTRAÇÃO_LOCAL_9"/>
      <sheetName val="MEMÓRIA_DE_CÁLCU_XXXXXX9"/>
      <sheetName val="PLANILHA_ORÇAMENTARIA_Solar9"/>
      <sheetName val="CAPA_59"/>
      <sheetName val="CAPA_69"/>
      <sheetName val="CURV_ABC_DE_SERVIÇO9"/>
      <sheetName val="CAPA_79"/>
      <sheetName val="listas_ref9"/>
      <sheetName val="CPU_(RACSUNHO)9"/>
      <sheetName val="PLANILHA_abc_rascunho9"/>
      <sheetName val="CAPA_110"/>
      <sheetName val="DADOS_DO_ORÇAMENTO10"/>
      <sheetName val="CAPA_210"/>
      <sheetName val="SINAPI_NAO_DESONERADO10"/>
      <sheetName val="SUDECAP_DESONERADO10"/>
      <sheetName val="SUDECAP_NAO_DESONERADO10"/>
      <sheetName val="CAPA_000010"/>
      <sheetName val="BDI_TCU_2622_-_EDIF_COM_DESON10"/>
      <sheetName val="BDI_TCU_2622_-_EDIF_SEM_DESON10"/>
      <sheetName val="SINAPI_DESONERADO10"/>
      <sheetName val="PLANILHA_ORÇAMENTARIA10"/>
      <sheetName val="CAPA_310"/>
      <sheetName val="CRONOGRAMA_F10"/>
      <sheetName val="CRONOGRAMA_FF10"/>
      <sheetName val="CRONOGRAMA_10"/>
      <sheetName val="CAPA_410"/>
      <sheetName val="CPU_ADM_LOCAL10"/>
      <sheetName val="CPU_ADMINISTRACAO_LOCAL10"/>
      <sheetName val="RESUMO_ADMINISTRAÇÃO_LOCAL_10"/>
      <sheetName val="MEMÓRIA_DE_CÁLCU_XXXXXX10"/>
      <sheetName val="PLANILHA_ORÇAMENTARIA_Solar10"/>
      <sheetName val="CAPA_510"/>
      <sheetName val="CAPA_610"/>
      <sheetName val="CURV_ABC_DE_SERVIÇO10"/>
      <sheetName val="CAPA_710"/>
      <sheetName val="listas_ref10"/>
      <sheetName val="CPU_(RACSUNHO)10"/>
      <sheetName val="PLANILHA_abc_rascunho10"/>
      <sheetName val="CAPA_111"/>
      <sheetName val="DADOS_DO_ORÇAMENTO11"/>
      <sheetName val="CAPA_211"/>
      <sheetName val="SINAPI_NAO_DESONERADO11"/>
      <sheetName val="SUDECAP_DESONERADO11"/>
      <sheetName val="SUDECAP_NAO_DESONERADO11"/>
      <sheetName val="CAPA_000011"/>
      <sheetName val="BDI_TCU_2622_-_EDIF_COM_DESON11"/>
      <sheetName val="BDI_TCU_2622_-_EDIF_SEM_DESON11"/>
      <sheetName val="SINAPI_DESONERADO11"/>
      <sheetName val="PLANILHA_ORÇAMENTARIA11"/>
      <sheetName val="CAPA_311"/>
      <sheetName val="CRONOGRAMA_F11"/>
      <sheetName val="CRONOGRAMA_FF11"/>
      <sheetName val="CRONOGRAMA_11"/>
      <sheetName val="CAPA_411"/>
      <sheetName val="CPU_ADM_LOCAL11"/>
      <sheetName val="CPU_ADMINISTRACAO_LOCAL11"/>
      <sheetName val="RESUMO_ADMINISTRAÇÃO_LOCAL_11"/>
      <sheetName val="MEMÓRIA_DE_CÁLCU_XXXXXX11"/>
      <sheetName val="PLANILHA_ORÇAMENTARIA_Solar11"/>
      <sheetName val="CAPA_511"/>
      <sheetName val="CAPA_611"/>
      <sheetName val="CURV_ABC_DE_SERVIÇO11"/>
      <sheetName val="CAPA_711"/>
      <sheetName val="listas_ref11"/>
      <sheetName val="CPU_(RACSUNHO)11"/>
      <sheetName val="PLANILHA_abc_rascunho11"/>
      <sheetName val="PL018407"/>
      <sheetName val="BDI TCU 2622 - EDIF"/>
      <sheetName val="blocos ancoragem"/>
      <sheetName val="Lista"/>
      <sheetName val="Preços_BSTC"/>
      <sheetName val="SCO0504"/>
      <sheetName val="tabela DER janeiro98"/>
      <sheetName val="Dados Iniciais"/>
      <sheetName val="mov terra_corte"/>
      <sheetName val="Relatórios"/>
      <sheetName val="DADOS COLETA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t="str">
            <v>SINAPI</v>
          </cell>
        </row>
        <row r="3">
          <cell r="B3" t="str">
            <v>SUDECAP</v>
          </cell>
        </row>
        <row r="4">
          <cell r="B4" t="str">
            <v>COMPOSIÇÃO</v>
          </cell>
        </row>
        <row r="5">
          <cell r="B5">
            <v>0</v>
          </cell>
        </row>
        <row r="6">
          <cell r="B6">
            <v>0</v>
          </cell>
        </row>
      </sheetData>
      <sheetData sheetId="46"/>
      <sheetData sheetId="47"/>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2">
          <cell r="B2" t="str">
            <v>SINAPI</v>
          </cell>
        </row>
      </sheetData>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ow r="2">
          <cell r="B2" t="str">
            <v>SINAPI</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2">
          <cell r="B2" t="str">
            <v>SINAPI</v>
          </cell>
        </row>
      </sheetData>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ow r="2">
          <cell r="B2" t="str">
            <v>SINAPI</v>
          </cell>
        </row>
      </sheetData>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ow r="2">
          <cell r="B2" t="str">
            <v>SINAPI</v>
          </cell>
        </row>
      </sheetData>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ow r="2">
          <cell r="B2" t="str">
            <v>SINAPI</v>
          </cell>
        </row>
      </sheetData>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2">
          <cell r="B2" t="str">
            <v>SINAPI</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ow r="2">
          <cell r="B2" t="str">
            <v>SINAPI</v>
          </cell>
        </row>
      </sheetData>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ow r="2">
          <cell r="B2" t="str">
            <v>SINAPI</v>
          </cell>
        </row>
      </sheetData>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
          <cell r="B2" t="str">
            <v>SINAPI</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ow r="2">
          <cell r="B2" t="str">
            <v>SINAPI</v>
          </cell>
        </row>
      </sheetData>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ow r="2">
          <cell r="B2" t="str">
            <v>SINAPI</v>
          </cell>
        </row>
      </sheetData>
      <sheetData sheetId="385"/>
      <sheetData sheetId="386"/>
      <sheetData sheetId="387"/>
      <sheetData sheetId="388"/>
      <sheetData sheetId="389" refreshError="1"/>
      <sheetData sheetId="390" refreshError="1"/>
      <sheetData sheetId="391" refreshError="1"/>
      <sheetData sheetId="392"/>
      <sheetData sheetId="393"/>
      <sheetData sheetId="394"/>
      <sheetData sheetId="395"/>
      <sheetData sheetId="396"/>
      <sheetData sheetId="39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www.casasbahia.com.br/" TargetMode="External"/><Relationship Id="rId13" Type="http://schemas.openxmlformats.org/officeDocument/2006/relationships/hyperlink" Target="mailto:gustavoferraz@rpd.tech" TargetMode="External"/><Relationship Id="rId3" Type="http://schemas.openxmlformats.org/officeDocument/2006/relationships/hyperlink" Target="http://www.amazon.com.br/" TargetMode="External"/><Relationship Id="rId7" Type="http://schemas.openxmlformats.org/officeDocument/2006/relationships/hyperlink" Target="http://www.madeiramadeira.com.br/" TargetMode="External"/><Relationship Id="rId12" Type="http://schemas.openxmlformats.org/officeDocument/2006/relationships/hyperlink" Target="http://www.scirecargas.com.br/" TargetMode="External"/><Relationship Id="rId17" Type="http://schemas.openxmlformats.org/officeDocument/2006/relationships/drawing" Target="../drawings/drawing3.xml"/><Relationship Id="rId2" Type="http://schemas.openxmlformats.org/officeDocument/2006/relationships/hyperlink" Target="http://www.interlossi.com.br/" TargetMode="External"/><Relationship Id="rId16" Type="http://schemas.openxmlformats.org/officeDocument/2006/relationships/printerSettings" Target="../printerSettings/printerSettings3.bin"/><Relationship Id="rId1" Type="http://schemas.openxmlformats.org/officeDocument/2006/relationships/hyperlink" Target="mailto:legal@shein.com" TargetMode="External"/><Relationship Id="rId6" Type="http://schemas.openxmlformats.org/officeDocument/2006/relationships/hyperlink" Target="mailto:contato@casalarshop.com.br" TargetMode="External"/><Relationship Id="rId11" Type="http://schemas.openxmlformats.org/officeDocument/2006/relationships/hyperlink" Target="mailto:jetmax@jetmax.com.br" TargetMode="External"/><Relationship Id="rId5" Type="http://schemas.openxmlformats.org/officeDocument/2006/relationships/hyperlink" Target="http://www.magazineluiza.com.br/" TargetMode="External"/><Relationship Id="rId15" Type="http://schemas.openxmlformats.org/officeDocument/2006/relationships/hyperlink" Target="mailto:comercial@aloc.com.br" TargetMode="External"/><Relationship Id="rId10" Type="http://schemas.openxmlformats.org/officeDocument/2006/relationships/hyperlink" Target="http://www.digitallocacoes.com.br/" TargetMode="External"/><Relationship Id="rId4" Type="http://schemas.openxmlformats.org/officeDocument/2006/relationships/hyperlink" Target="http://www.amazon.com.br/" TargetMode="External"/><Relationship Id="rId9" Type="http://schemas.openxmlformats.org/officeDocument/2006/relationships/hyperlink" Target="http://www.magazineluiza.com.br/" TargetMode="External"/><Relationship Id="rId14" Type="http://schemas.openxmlformats.org/officeDocument/2006/relationships/hyperlink" Target="mailto:vendas@inforcell.inf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72"/>
  <sheetViews>
    <sheetView showGridLines="0" view="pageBreakPreview" topLeftCell="A2" zoomScale="90" zoomScaleNormal="90" zoomScaleSheetLayoutView="90" workbookViewId="0">
      <selection activeCell="P79" sqref="P79"/>
    </sheetView>
  </sheetViews>
  <sheetFormatPr defaultColWidth="9.140625" defaultRowHeight="12.75"/>
  <cols>
    <col min="1" max="1" width="7" style="2" bestFit="1" customWidth="1"/>
    <col min="2" max="2" width="8.7109375" style="2" bestFit="1" customWidth="1"/>
    <col min="3" max="3" width="6.85546875" style="2" bestFit="1" customWidth="1"/>
    <col min="4" max="4" width="72.28515625" style="2" customWidth="1"/>
    <col min="5" max="5" width="4.7109375" style="4" bestFit="1" customWidth="1"/>
    <col min="6" max="6" width="8.7109375" style="4" bestFit="1" customWidth="1"/>
    <col min="7" max="7" width="10.42578125" style="4" bestFit="1" customWidth="1"/>
    <col min="8" max="8" width="13.140625" style="4" bestFit="1" customWidth="1"/>
    <col min="9" max="9" width="15.85546875" style="2" bestFit="1" customWidth="1"/>
    <col min="10" max="10" width="16.28515625" style="2" bestFit="1" customWidth="1"/>
    <col min="11" max="11" width="18" style="1" bestFit="1" customWidth="1"/>
    <col min="12" max="12" width="9" style="1" bestFit="1" customWidth="1"/>
    <col min="13" max="13" width="18.85546875" style="1" customWidth="1"/>
    <col min="14" max="14" width="13.85546875" style="1" bestFit="1" customWidth="1"/>
    <col min="15" max="15" width="15.85546875" style="1" bestFit="1" customWidth="1"/>
    <col min="16" max="16" width="14.85546875" style="1" bestFit="1" customWidth="1"/>
    <col min="17" max="16384" width="9.140625" style="1"/>
  </cols>
  <sheetData>
    <row r="1" spans="1:15" ht="18.75">
      <c r="A1" s="323" t="s">
        <v>0</v>
      </c>
      <c r="B1" s="324"/>
      <c r="C1" s="324"/>
      <c r="D1" s="324"/>
      <c r="E1" s="324"/>
      <c r="F1" s="324"/>
      <c r="G1" s="324"/>
      <c r="H1" s="324"/>
      <c r="I1" s="324"/>
      <c r="J1" s="324"/>
      <c r="K1" s="324"/>
      <c r="L1" s="218"/>
    </row>
    <row r="2" spans="1:15" ht="18.75">
      <c r="A2" s="321" t="s">
        <v>224</v>
      </c>
      <c r="B2" s="322"/>
      <c r="C2" s="322"/>
      <c r="D2" s="322"/>
      <c r="E2" s="322"/>
      <c r="F2" s="322"/>
      <c r="G2" s="322"/>
      <c r="H2" s="322"/>
      <c r="I2" s="322"/>
      <c r="J2" s="322"/>
      <c r="K2" s="322"/>
      <c r="L2" s="219"/>
    </row>
    <row r="3" spans="1:15" ht="15">
      <c r="A3" s="319" t="s">
        <v>225</v>
      </c>
      <c r="B3" s="320"/>
      <c r="C3" s="320"/>
      <c r="D3" s="320"/>
      <c r="E3" s="320"/>
      <c r="F3" s="320"/>
      <c r="G3" s="320"/>
      <c r="H3" s="320"/>
      <c r="I3" s="320"/>
      <c r="J3" s="320"/>
      <c r="K3" s="320"/>
      <c r="L3" s="220"/>
    </row>
    <row r="4" spans="1:15" ht="30" customHeight="1">
      <c r="A4" s="325" t="s">
        <v>370</v>
      </c>
      <c r="B4" s="326"/>
      <c r="C4" s="326"/>
      <c r="D4" s="326"/>
      <c r="E4" s="326"/>
      <c r="F4" s="326"/>
      <c r="G4" s="326"/>
      <c r="H4" s="326"/>
      <c r="I4" s="326"/>
      <c r="J4" s="221" t="s">
        <v>37</v>
      </c>
      <c r="K4" s="222" t="s">
        <v>354</v>
      </c>
      <c r="L4" s="223"/>
    </row>
    <row r="5" spans="1:15" ht="30" customHeight="1">
      <c r="A5" s="325"/>
      <c r="B5" s="326"/>
      <c r="C5" s="326"/>
      <c r="D5" s="326"/>
      <c r="E5" s="326"/>
      <c r="F5" s="326"/>
      <c r="G5" s="326"/>
      <c r="H5" s="326"/>
      <c r="I5" s="326"/>
      <c r="J5" s="221" t="s">
        <v>254</v>
      </c>
      <c r="K5" s="222" t="s">
        <v>355</v>
      </c>
      <c r="L5" s="223"/>
    </row>
    <row r="6" spans="1:15" ht="16.5" customHeight="1">
      <c r="A6" s="327"/>
      <c r="B6" s="328"/>
      <c r="C6" s="328"/>
      <c r="D6" s="328"/>
      <c r="E6" s="328"/>
      <c r="F6" s="328"/>
      <c r="G6" s="328"/>
      <c r="H6" s="328"/>
      <c r="I6" s="328"/>
      <c r="J6" s="224" t="s">
        <v>6</v>
      </c>
      <c r="K6" s="225">
        <v>0.25509999999999999</v>
      </c>
      <c r="L6" s="223"/>
    </row>
    <row r="7" spans="1:15" s="7" customFormat="1" ht="45">
      <c r="A7" s="226" t="s">
        <v>1</v>
      </c>
      <c r="B7" s="226" t="s">
        <v>4</v>
      </c>
      <c r="C7" s="226" t="s">
        <v>5</v>
      </c>
      <c r="D7" s="226" t="s">
        <v>9</v>
      </c>
      <c r="E7" s="226" t="s">
        <v>2</v>
      </c>
      <c r="F7" s="227" t="s">
        <v>77</v>
      </c>
      <c r="G7" s="227" t="s">
        <v>78</v>
      </c>
      <c r="H7" s="226" t="s">
        <v>79</v>
      </c>
      <c r="I7" s="226" t="s">
        <v>80</v>
      </c>
      <c r="J7" s="226" t="s">
        <v>81</v>
      </c>
      <c r="K7" s="228" t="s">
        <v>82</v>
      </c>
      <c r="L7" s="229" t="s">
        <v>36</v>
      </c>
      <c r="M7" s="1"/>
    </row>
    <row r="8" spans="1:15" ht="20.100000000000001" customHeight="1">
      <c r="A8" s="230">
        <v>1</v>
      </c>
      <c r="B8" s="231"/>
      <c r="C8" s="231"/>
      <c r="D8" s="232" t="s">
        <v>70</v>
      </c>
      <c r="E8" s="231"/>
      <c r="F8" s="233"/>
      <c r="G8" s="231"/>
      <c r="H8" s="231"/>
      <c r="I8" s="234"/>
      <c r="J8" s="233"/>
      <c r="K8" s="233"/>
      <c r="L8" s="235"/>
      <c r="N8" s="7"/>
      <c r="O8" s="7"/>
    </row>
    <row r="9" spans="1:15" ht="20.100000000000001" customHeight="1">
      <c r="A9" s="236" t="s">
        <v>21</v>
      </c>
      <c r="B9" s="237" t="s">
        <v>83</v>
      </c>
      <c r="C9" s="238" t="s">
        <v>53</v>
      </c>
      <c r="D9" s="239" t="s">
        <v>56</v>
      </c>
      <c r="E9" s="240" t="s">
        <v>8</v>
      </c>
      <c r="F9" s="241">
        <v>176</v>
      </c>
      <c r="G9" s="241">
        <v>12</v>
      </c>
      <c r="H9" s="241">
        <f>ROUND(F9*G9,2)</f>
        <v>2112</v>
      </c>
      <c r="I9" s="241">
        <v>63.83</v>
      </c>
      <c r="J9" s="242">
        <f>I9*($K$6+1)</f>
        <v>80.113033000000001</v>
      </c>
      <c r="K9" s="243">
        <f>ROUND(H9*J9,2)</f>
        <v>169198.73</v>
      </c>
      <c r="L9" s="244">
        <f t="shared" ref="L9:L14" si="0">K9/$K$58</f>
        <v>0.17299173997093306</v>
      </c>
      <c r="M9" s="9"/>
      <c r="N9" s="11"/>
      <c r="O9" s="11"/>
    </row>
    <row r="10" spans="1:15" ht="20.100000000000001" customHeight="1">
      <c r="A10" s="245" t="s">
        <v>22</v>
      </c>
      <c r="B10" s="237" t="s">
        <v>84</v>
      </c>
      <c r="C10" s="246" t="s">
        <v>53</v>
      </c>
      <c r="D10" s="247" t="s">
        <v>223</v>
      </c>
      <c r="E10" s="240" t="s">
        <v>8</v>
      </c>
      <c r="F10" s="241">
        <v>176</v>
      </c>
      <c r="G10" s="241">
        <v>12</v>
      </c>
      <c r="H10" s="241">
        <f>ROUND(F10*G10,2)</f>
        <v>2112</v>
      </c>
      <c r="I10" s="241">
        <v>56.5</v>
      </c>
      <c r="J10" s="242">
        <f t="shared" ref="J10:J13" si="1">I10*($K$6+1)</f>
        <v>70.913150000000002</v>
      </c>
      <c r="K10" s="243">
        <f t="shared" ref="K10:K13" si="2">ROUND(H10*J10,2)</f>
        <v>149768.57</v>
      </c>
      <c r="L10" s="248">
        <f t="shared" si="0"/>
        <v>0.15312600465298107</v>
      </c>
      <c r="M10" s="9"/>
      <c r="N10" s="11"/>
      <c r="O10" s="11"/>
    </row>
    <row r="11" spans="1:15" ht="20.100000000000001" customHeight="1">
      <c r="A11" s="245" t="s">
        <v>226</v>
      </c>
      <c r="B11" s="237" t="s">
        <v>85</v>
      </c>
      <c r="C11" s="246" t="s">
        <v>53</v>
      </c>
      <c r="D11" s="247" t="s">
        <v>54</v>
      </c>
      <c r="E11" s="240" t="s">
        <v>8</v>
      </c>
      <c r="F11" s="241">
        <v>176</v>
      </c>
      <c r="G11" s="241">
        <v>12</v>
      </c>
      <c r="H11" s="241">
        <f>ROUND(F11*G11,2)</f>
        <v>2112</v>
      </c>
      <c r="I11" s="241">
        <v>24.19</v>
      </c>
      <c r="J11" s="242">
        <f t="shared" si="1"/>
        <v>30.360869000000005</v>
      </c>
      <c r="K11" s="243">
        <f t="shared" si="2"/>
        <v>64122.16</v>
      </c>
      <c r="L11" s="248">
        <f t="shared" si="0"/>
        <v>6.55596175520618E-2</v>
      </c>
      <c r="N11" s="11"/>
      <c r="O11" s="11"/>
    </row>
    <row r="12" spans="1:15" ht="20.100000000000001" customHeight="1">
      <c r="A12" s="245" t="s">
        <v>23</v>
      </c>
      <c r="B12" s="249" t="s">
        <v>86</v>
      </c>
      <c r="C12" s="237" t="s">
        <v>53</v>
      </c>
      <c r="D12" s="247" t="s">
        <v>55</v>
      </c>
      <c r="E12" s="240" t="s">
        <v>8</v>
      </c>
      <c r="F12" s="241">
        <v>176</v>
      </c>
      <c r="G12" s="241">
        <v>12</v>
      </c>
      <c r="H12" s="241">
        <f>ROUND(F12*G12,2)</f>
        <v>2112</v>
      </c>
      <c r="I12" s="241">
        <v>24.19</v>
      </c>
      <c r="J12" s="242">
        <f t="shared" si="1"/>
        <v>30.360869000000005</v>
      </c>
      <c r="K12" s="243">
        <f t="shared" si="2"/>
        <v>64122.16</v>
      </c>
      <c r="L12" s="248">
        <f t="shared" si="0"/>
        <v>6.55596175520618E-2</v>
      </c>
      <c r="N12" s="11"/>
      <c r="O12" s="11"/>
    </row>
    <row r="13" spans="1:15" ht="20.100000000000001" customHeight="1">
      <c r="A13" s="245" t="s">
        <v>24</v>
      </c>
      <c r="B13" s="249" t="s">
        <v>106</v>
      </c>
      <c r="C13" s="237" t="s">
        <v>53</v>
      </c>
      <c r="D13" s="247" t="s">
        <v>103</v>
      </c>
      <c r="E13" s="240" t="s">
        <v>16</v>
      </c>
      <c r="F13" s="241">
        <v>1</v>
      </c>
      <c r="G13" s="241">
        <v>12</v>
      </c>
      <c r="H13" s="241">
        <f>ROUND(F13*G13,2)</f>
        <v>12</v>
      </c>
      <c r="I13" s="242">
        <v>1158.25</v>
      </c>
      <c r="J13" s="242">
        <f t="shared" si="1"/>
        <v>1453.7195750000001</v>
      </c>
      <c r="K13" s="243">
        <f t="shared" si="2"/>
        <v>17444.63</v>
      </c>
      <c r="L13" s="248">
        <f t="shared" si="0"/>
        <v>1.7835694729204751E-2</v>
      </c>
      <c r="N13" s="11"/>
      <c r="O13" s="11"/>
    </row>
    <row r="14" spans="1:15" ht="20.100000000000001" customHeight="1">
      <c r="A14" s="250"/>
      <c r="B14" s="251"/>
      <c r="C14" s="252"/>
      <c r="D14" s="253" t="s">
        <v>12</v>
      </c>
      <c r="E14" s="252"/>
      <c r="F14" s="254"/>
      <c r="G14" s="254"/>
      <c r="H14" s="254"/>
      <c r="I14" s="254"/>
      <c r="J14" s="255"/>
      <c r="K14" s="255">
        <f>SUM(K9:K13)</f>
        <v>464656.25000000012</v>
      </c>
      <c r="L14" s="256">
        <f t="shared" si="0"/>
        <v>0.47507267445724255</v>
      </c>
      <c r="M14" s="9"/>
    </row>
    <row r="15" spans="1:15" ht="9.9499999999999993" customHeight="1">
      <c r="A15" s="245"/>
      <c r="B15" s="237"/>
      <c r="C15" s="237"/>
      <c r="D15" s="257"/>
      <c r="E15" s="237"/>
      <c r="F15" s="258"/>
      <c r="G15" s="258"/>
      <c r="H15" s="258"/>
      <c r="I15" s="258"/>
      <c r="J15" s="259"/>
      <c r="K15" s="260"/>
      <c r="L15" s="261"/>
    </row>
    <row r="16" spans="1:15" ht="20.100000000000001" customHeight="1">
      <c r="A16" s="262">
        <v>2</v>
      </c>
      <c r="B16" s="263"/>
      <c r="C16" s="263"/>
      <c r="D16" s="264" t="s">
        <v>28</v>
      </c>
      <c r="E16" s="263"/>
      <c r="F16" s="234"/>
      <c r="G16" s="234"/>
      <c r="H16" s="234"/>
      <c r="I16" s="234"/>
      <c r="J16" s="265"/>
      <c r="K16" s="266"/>
      <c r="L16" s="267"/>
    </row>
    <row r="17" spans="1:13" ht="33" customHeight="1">
      <c r="A17" s="245" t="s">
        <v>25</v>
      </c>
      <c r="B17" s="237" t="s">
        <v>87</v>
      </c>
      <c r="C17" s="237" t="s">
        <v>53</v>
      </c>
      <c r="D17" s="268" t="s">
        <v>104</v>
      </c>
      <c r="E17" s="237" t="s">
        <v>16</v>
      </c>
      <c r="F17" s="258">
        <v>1</v>
      </c>
      <c r="G17" s="258">
        <v>12</v>
      </c>
      <c r="H17" s="258">
        <f>ROUND(F17*G17,2)</f>
        <v>12</v>
      </c>
      <c r="I17" s="258">
        <v>8812.2900000000009</v>
      </c>
      <c r="J17" s="269">
        <f t="shared" ref="J17" si="3">I17*($K$6+1)</f>
        <v>11060.305179000003</v>
      </c>
      <c r="K17" s="260">
        <f t="shared" ref="K17" si="4">ROUND(H17*J17,2)</f>
        <v>132723.66</v>
      </c>
      <c r="L17" s="248">
        <f>K17/$K$58</f>
        <v>0.13569899064083121</v>
      </c>
    </row>
    <row r="18" spans="1:13" ht="20.100000000000001" customHeight="1">
      <c r="A18" s="250"/>
      <c r="B18" s="252"/>
      <c r="C18" s="252"/>
      <c r="D18" s="253" t="s">
        <v>10</v>
      </c>
      <c r="E18" s="252"/>
      <c r="F18" s="254"/>
      <c r="G18" s="254"/>
      <c r="H18" s="254"/>
      <c r="I18" s="254"/>
      <c r="J18" s="255"/>
      <c r="K18" s="270">
        <f>SUM(K17)</f>
        <v>132723.66</v>
      </c>
      <c r="L18" s="256">
        <f>K18/$K$58</f>
        <v>0.13569899064083121</v>
      </c>
      <c r="M18" s="9"/>
    </row>
    <row r="19" spans="1:13" ht="9.9499999999999993" customHeight="1">
      <c r="A19" s="245"/>
      <c r="B19" s="237"/>
      <c r="C19" s="237"/>
      <c r="D19" s="257"/>
      <c r="E19" s="237"/>
      <c r="F19" s="258"/>
      <c r="G19" s="258"/>
      <c r="H19" s="258"/>
      <c r="I19" s="258"/>
      <c r="J19" s="259"/>
      <c r="K19" s="260"/>
      <c r="L19" s="261"/>
    </row>
    <row r="20" spans="1:13" ht="20.100000000000001" customHeight="1">
      <c r="A20" s="271">
        <v>3</v>
      </c>
      <c r="B20" s="272"/>
      <c r="C20" s="272"/>
      <c r="D20" s="273" t="s">
        <v>38</v>
      </c>
      <c r="E20" s="272"/>
      <c r="F20" s="274"/>
      <c r="G20" s="274"/>
      <c r="H20" s="274"/>
      <c r="I20" s="274"/>
      <c r="J20" s="275"/>
      <c r="K20" s="276"/>
      <c r="L20" s="277"/>
    </row>
    <row r="21" spans="1:13" ht="20.100000000000001" customHeight="1">
      <c r="A21" s="278" t="s">
        <v>15</v>
      </c>
      <c r="B21" s="279"/>
      <c r="C21" s="279"/>
      <c r="D21" s="280" t="s">
        <v>59</v>
      </c>
      <c r="E21" s="279"/>
      <c r="F21" s="281"/>
      <c r="G21" s="281"/>
      <c r="H21" s="281"/>
      <c r="I21" s="281"/>
      <c r="J21" s="282"/>
      <c r="K21" s="283"/>
      <c r="L21" s="284"/>
    </row>
    <row r="22" spans="1:13" ht="30" customHeight="1">
      <c r="A22" s="245" t="s">
        <v>40</v>
      </c>
      <c r="B22" s="237" t="s">
        <v>89</v>
      </c>
      <c r="C22" s="237" t="s">
        <v>53</v>
      </c>
      <c r="D22" s="268" t="s">
        <v>88</v>
      </c>
      <c r="E22" s="237" t="s">
        <v>2</v>
      </c>
      <c r="F22" s="258">
        <v>3000</v>
      </c>
      <c r="G22" s="258"/>
      <c r="H22" s="258">
        <f>F22</f>
        <v>3000</v>
      </c>
      <c r="I22" s="258">
        <v>13.9</v>
      </c>
      <c r="J22" s="269">
        <f t="shared" ref="J22:J25" si="5">I22*($K$6+1)</f>
        <v>17.445890000000002</v>
      </c>
      <c r="K22" s="260">
        <f t="shared" ref="K22:K25" si="6">ROUND(H22*J22,2)</f>
        <v>52337.67</v>
      </c>
      <c r="L22" s="248">
        <f>K22/$K$58</f>
        <v>5.351094892570709E-2</v>
      </c>
    </row>
    <row r="23" spans="1:13" ht="48" customHeight="1">
      <c r="A23" s="245" t="s">
        <v>227</v>
      </c>
      <c r="B23" s="237" t="s">
        <v>107</v>
      </c>
      <c r="C23" s="237" t="s">
        <v>53</v>
      </c>
      <c r="D23" s="268" t="s">
        <v>253</v>
      </c>
      <c r="E23" s="237" t="s">
        <v>2</v>
      </c>
      <c r="F23" s="258">
        <v>3000</v>
      </c>
      <c r="G23" s="258"/>
      <c r="H23" s="258">
        <f t="shared" ref="H23:H25" si="7">F23</f>
        <v>3000</v>
      </c>
      <c r="I23" s="258">
        <v>16.62</v>
      </c>
      <c r="J23" s="269">
        <f t="shared" si="5"/>
        <v>20.859762000000003</v>
      </c>
      <c r="K23" s="260">
        <f t="shared" si="6"/>
        <v>62579.29</v>
      </c>
      <c r="L23" s="248">
        <f>K23/$K$58</f>
        <v>6.3982160287170076E-2</v>
      </c>
    </row>
    <row r="24" spans="1:13" ht="20.100000000000001" customHeight="1">
      <c r="A24" s="245" t="s">
        <v>41</v>
      </c>
      <c r="B24" s="237" t="s">
        <v>91</v>
      </c>
      <c r="C24" s="237" t="s">
        <v>53</v>
      </c>
      <c r="D24" s="247" t="s">
        <v>57</v>
      </c>
      <c r="E24" s="237" t="s">
        <v>2</v>
      </c>
      <c r="F24" s="258">
        <v>4</v>
      </c>
      <c r="G24" s="258"/>
      <c r="H24" s="258">
        <f t="shared" si="7"/>
        <v>4</v>
      </c>
      <c r="I24" s="258">
        <v>90</v>
      </c>
      <c r="J24" s="269">
        <f t="shared" si="5"/>
        <v>112.959</v>
      </c>
      <c r="K24" s="260">
        <f t="shared" si="6"/>
        <v>451.84</v>
      </c>
      <c r="L24" s="248">
        <f>K24/$K$58</f>
        <v>4.619691163666913E-4</v>
      </c>
    </row>
    <row r="25" spans="1:13" ht="20.100000000000001" customHeight="1">
      <c r="A25" s="245" t="s">
        <v>42</v>
      </c>
      <c r="B25" s="237" t="s">
        <v>90</v>
      </c>
      <c r="C25" s="237" t="s">
        <v>53</v>
      </c>
      <c r="D25" s="247" t="s">
        <v>58</v>
      </c>
      <c r="E25" s="240" t="s">
        <v>8</v>
      </c>
      <c r="F25" s="258">
        <v>50</v>
      </c>
      <c r="G25" s="258"/>
      <c r="H25" s="258">
        <f t="shared" si="7"/>
        <v>50</v>
      </c>
      <c r="I25" s="258">
        <v>62.5</v>
      </c>
      <c r="J25" s="269">
        <f t="shared" si="5"/>
        <v>78.443750000000009</v>
      </c>
      <c r="K25" s="260">
        <f t="shared" si="6"/>
        <v>3922.19</v>
      </c>
      <c r="L25" s="248">
        <f>K25/$K$58</f>
        <v>4.0101156350085716E-3</v>
      </c>
    </row>
    <row r="26" spans="1:13" ht="20.100000000000001" customHeight="1">
      <c r="A26" s="278" t="s">
        <v>29</v>
      </c>
      <c r="B26" s="285"/>
      <c r="C26" s="279"/>
      <c r="D26" s="280" t="s">
        <v>39</v>
      </c>
      <c r="E26" s="279"/>
      <c r="F26" s="281"/>
      <c r="G26" s="281"/>
      <c r="H26" s="281"/>
      <c r="I26" s="281"/>
      <c r="J26" s="282"/>
      <c r="K26" s="283"/>
      <c r="L26" s="284"/>
    </row>
    <row r="27" spans="1:13" ht="30">
      <c r="A27" s="278" t="s">
        <v>43</v>
      </c>
      <c r="B27" s="285"/>
      <c r="C27" s="279"/>
      <c r="D27" s="280" t="s">
        <v>61</v>
      </c>
      <c r="E27" s="279"/>
      <c r="F27" s="281"/>
      <c r="G27" s="281"/>
      <c r="H27" s="281"/>
      <c r="I27" s="281"/>
      <c r="J27" s="282"/>
      <c r="K27" s="283"/>
      <c r="L27" s="284"/>
    </row>
    <row r="28" spans="1:13" ht="30" customHeight="1">
      <c r="A28" s="245" t="s">
        <v>46</v>
      </c>
      <c r="B28" s="249" t="s">
        <v>280</v>
      </c>
      <c r="C28" s="237"/>
      <c r="D28" s="268" t="s">
        <v>60</v>
      </c>
      <c r="E28" s="237" t="s">
        <v>2</v>
      </c>
      <c r="F28" s="258">
        <v>3</v>
      </c>
      <c r="G28" s="258"/>
      <c r="H28" s="258">
        <f t="shared" ref="H28:H32" si="8">F28</f>
        <v>3</v>
      </c>
      <c r="I28" s="269">
        <f>COMPOSIÇÕES!G13</f>
        <v>3572.8</v>
      </c>
      <c r="J28" s="269">
        <f t="shared" ref="J28:J32" si="9">I28*($K$6+1)</f>
        <v>4484.2212800000007</v>
      </c>
      <c r="K28" s="260">
        <f t="shared" ref="K28:K32" si="10">ROUND(H28*J28,2)</f>
        <v>13452.66</v>
      </c>
      <c r="L28" s="248">
        <f>K28/$K$58</f>
        <v>1.3754234802101483E-2</v>
      </c>
    </row>
    <row r="29" spans="1:13" ht="45" customHeight="1">
      <c r="A29" s="245" t="s">
        <v>47</v>
      </c>
      <c r="B29" s="249" t="s">
        <v>92</v>
      </c>
      <c r="C29" s="237" t="s">
        <v>53</v>
      </c>
      <c r="D29" s="268" t="s">
        <v>65</v>
      </c>
      <c r="E29" s="237" t="s">
        <v>2</v>
      </c>
      <c r="F29" s="258">
        <v>3</v>
      </c>
      <c r="G29" s="258"/>
      <c r="H29" s="258">
        <f t="shared" si="8"/>
        <v>3</v>
      </c>
      <c r="I29" s="258">
        <v>1966.45</v>
      </c>
      <c r="J29" s="269">
        <f t="shared" si="9"/>
        <v>2468.0913950000004</v>
      </c>
      <c r="K29" s="260">
        <f t="shared" si="10"/>
        <v>7404.27</v>
      </c>
      <c r="L29" s="248">
        <f>K29/$K$58</f>
        <v>7.5702551107480571E-3</v>
      </c>
    </row>
    <row r="30" spans="1:13" ht="30" customHeight="1">
      <c r="A30" s="245" t="s">
        <v>48</v>
      </c>
      <c r="B30" s="249" t="s">
        <v>93</v>
      </c>
      <c r="C30" s="237" t="s">
        <v>53</v>
      </c>
      <c r="D30" s="268" t="s">
        <v>62</v>
      </c>
      <c r="E30" s="237" t="s">
        <v>2</v>
      </c>
      <c r="F30" s="258">
        <v>3</v>
      </c>
      <c r="G30" s="258"/>
      <c r="H30" s="258">
        <f t="shared" si="8"/>
        <v>3</v>
      </c>
      <c r="I30" s="258">
        <v>3072.58</v>
      </c>
      <c r="J30" s="269">
        <f t="shared" si="9"/>
        <v>3856.3951580000003</v>
      </c>
      <c r="K30" s="260">
        <f t="shared" si="10"/>
        <v>11569.19</v>
      </c>
      <c r="L30" s="248">
        <f>K30/$K$58</f>
        <v>1.1828542141860751E-2</v>
      </c>
    </row>
    <row r="31" spans="1:13" ht="60" customHeight="1">
      <c r="A31" s="245" t="s">
        <v>66</v>
      </c>
      <c r="B31" s="249" t="s">
        <v>94</v>
      </c>
      <c r="C31" s="237" t="s">
        <v>53</v>
      </c>
      <c r="D31" s="268" t="s">
        <v>63</v>
      </c>
      <c r="E31" s="237" t="s">
        <v>2</v>
      </c>
      <c r="F31" s="258">
        <v>6</v>
      </c>
      <c r="G31" s="258"/>
      <c r="H31" s="258">
        <f t="shared" si="8"/>
        <v>6</v>
      </c>
      <c r="I31" s="258">
        <v>2150.8000000000002</v>
      </c>
      <c r="J31" s="269">
        <f t="shared" si="9"/>
        <v>2699.4690800000003</v>
      </c>
      <c r="K31" s="260">
        <f t="shared" si="10"/>
        <v>16196.81</v>
      </c>
      <c r="L31" s="248">
        <f>K31/$K$58</f>
        <v>1.6559901743225899E-2</v>
      </c>
    </row>
    <row r="32" spans="1:13" ht="20.100000000000001" customHeight="1">
      <c r="A32" s="245" t="s">
        <v>67</v>
      </c>
      <c r="B32" s="249" t="s">
        <v>95</v>
      </c>
      <c r="C32" s="237" t="s">
        <v>53</v>
      </c>
      <c r="D32" s="247" t="s">
        <v>64</v>
      </c>
      <c r="E32" s="237" t="s">
        <v>2</v>
      </c>
      <c r="F32" s="258">
        <v>6</v>
      </c>
      <c r="G32" s="258"/>
      <c r="H32" s="258">
        <f t="shared" si="8"/>
        <v>6</v>
      </c>
      <c r="I32" s="258">
        <v>614.52</v>
      </c>
      <c r="J32" s="269">
        <f t="shared" si="9"/>
        <v>771.28405200000009</v>
      </c>
      <c r="K32" s="260">
        <f t="shared" si="10"/>
        <v>4627.7</v>
      </c>
      <c r="L32" s="248">
        <f>K32/$K$58</f>
        <v>4.7314413947639371E-3</v>
      </c>
    </row>
    <row r="33" spans="1:13" ht="36.75" customHeight="1">
      <c r="A33" s="278" t="s">
        <v>49</v>
      </c>
      <c r="B33" s="286"/>
      <c r="C33" s="287"/>
      <c r="D33" s="280" t="s">
        <v>68</v>
      </c>
      <c r="E33" s="287"/>
      <c r="F33" s="288"/>
      <c r="G33" s="288"/>
      <c r="H33" s="288"/>
      <c r="I33" s="288"/>
      <c r="J33" s="289"/>
      <c r="K33" s="290"/>
      <c r="L33" s="291"/>
    </row>
    <row r="34" spans="1:13" ht="30" customHeight="1">
      <c r="A34" s="245" t="s">
        <v>50</v>
      </c>
      <c r="B34" s="249" t="s">
        <v>96</v>
      </c>
      <c r="C34" s="237" t="s">
        <v>53</v>
      </c>
      <c r="D34" s="247" t="s">
        <v>69</v>
      </c>
      <c r="E34" s="237" t="s">
        <v>2</v>
      </c>
      <c r="F34" s="258">
        <v>3</v>
      </c>
      <c r="G34" s="258"/>
      <c r="H34" s="258">
        <f>F34</f>
        <v>3</v>
      </c>
      <c r="I34" s="258">
        <v>1642.98</v>
      </c>
      <c r="J34" s="269">
        <f t="shared" ref="J34:J36" si="11">I34*($K$6+1)</f>
        <v>2062.104198</v>
      </c>
      <c r="K34" s="260">
        <f t="shared" ref="K34:K36" si="12">ROUND(H34*J34,2)</f>
        <v>6186.31</v>
      </c>
      <c r="L34" s="248">
        <f>K34/$K$58</f>
        <v>6.3249915108676228E-3</v>
      </c>
    </row>
    <row r="35" spans="1:13" ht="30" customHeight="1">
      <c r="A35" s="245" t="s">
        <v>71</v>
      </c>
      <c r="B35" s="249" t="s">
        <v>349</v>
      </c>
      <c r="C35" s="237" t="s">
        <v>53</v>
      </c>
      <c r="D35" s="247" t="s">
        <v>350</v>
      </c>
      <c r="E35" s="237" t="s">
        <v>2</v>
      </c>
      <c r="F35" s="258">
        <v>10</v>
      </c>
      <c r="G35" s="258"/>
      <c r="H35" s="258">
        <f t="shared" ref="H35:H36" si="13">F35</f>
        <v>10</v>
      </c>
      <c r="I35" s="258">
        <v>865.93</v>
      </c>
      <c r="J35" s="269">
        <f t="shared" ref="J35" si="14">I35*($K$6+1)</f>
        <v>1086.828743</v>
      </c>
      <c r="K35" s="260">
        <f t="shared" ref="K35" si="15">ROUND(H35*J35,2)</f>
        <v>10868.29</v>
      </c>
      <c r="L35" s="248">
        <f>K35/$K$58</f>
        <v>1.1111929726710669E-2</v>
      </c>
    </row>
    <row r="36" spans="1:13" ht="30" customHeight="1">
      <c r="A36" s="245" t="s">
        <v>72</v>
      </c>
      <c r="B36" s="249" t="s">
        <v>351</v>
      </c>
      <c r="C36" s="237" t="s">
        <v>53</v>
      </c>
      <c r="D36" s="247" t="s">
        <v>352</v>
      </c>
      <c r="E36" s="237" t="s">
        <v>2</v>
      </c>
      <c r="F36" s="258">
        <v>335</v>
      </c>
      <c r="G36" s="258"/>
      <c r="H36" s="258">
        <f t="shared" si="13"/>
        <v>335</v>
      </c>
      <c r="I36" s="258">
        <v>5.94</v>
      </c>
      <c r="J36" s="269">
        <f t="shared" si="11"/>
        <v>7.4552940000000012</v>
      </c>
      <c r="K36" s="260">
        <f t="shared" si="12"/>
        <v>2497.52</v>
      </c>
      <c r="L36" s="248">
        <f>K36/$K$58</f>
        <v>2.5535081168292736E-3</v>
      </c>
    </row>
    <row r="37" spans="1:13" ht="20.100000000000001" customHeight="1">
      <c r="A37" s="278" t="s">
        <v>51</v>
      </c>
      <c r="B37" s="286"/>
      <c r="C37" s="287"/>
      <c r="D37" s="280" t="s">
        <v>44</v>
      </c>
      <c r="E37" s="287"/>
      <c r="F37" s="288"/>
      <c r="G37" s="288"/>
      <c r="H37" s="288"/>
      <c r="I37" s="288"/>
      <c r="J37" s="289"/>
      <c r="K37" s="290"/>
      <c r="L37" s="291"/>
    </row>
    <row r="38" spans="1:13" ht="30" customHeight="1">
      <c r="A38" s="245" t="s">
        <v>52</v>
      </c>
      <c r="B38" s="249" t="s">
        <v>97</v>
      </c>
      <c r="C38" s="237" t="s">
        <v>53</v>
      </c>
      <c r="D38" s="268" t="s">
        <v>73</v>
      </c>
      <c r="E38" s="237" t="s">
        <v>2</v>
      </c>
      <c r="F38" s="258">
        <v>5</v>
      </c>
      <c r="G38" s="258"/>
      <c r="H38" s="258">
        <f>F38</f>
        <v>5</v>
      </c>
      <c r="I38" s="258">
        <v>1800</v>
      </c>
      <c r="J38" s="269">
        <f t="shared" ref="J38" si="16">I38*($K$6+1)</f>
        <v>2259.1800000000003</v>
      </c>
      <c r="K38" s="260">
        <f t="shared" ref="K38" si="17">ROUND(H38*J38,2)</f>
        <v>11295.9</v>
      </c>
      <c r="L38" s="248">
        <f>K38/$K$58</f>
        <v>1.1549125667418796E-2</v>
      </c>
    </row>
    <row r="39" spans="1:13" s="10" customFormat="1" ht="20.100000000000001" customHeight="1">
      <c r="A39" s="292"/>
      <c r="B39" s="253"/>
      <c r="C39" s="253"/>
      <c r="D39" s="253" t="s">
        <v>11</v>
      </c>
      <c r="E39" s="253"/>
      <c r="F39" s="293"/>
      <c r="G39" s="293"/>
      <c r="H39" s="293"/>
      <c r="I39" s="293"/>
      <c r="J39" s="255"/>
      <c r="K39" s="255">
        <f>SUM(K22:K38)</f>
        <v>203389.63999999998</v>
      </c>
      <c r="L39" s="256">
        <f>K39/$K$58</f>
        <v>0.20794912417877889</v>
      </c>
      <c r="M39" s="13"/>
    </row>
    <row r="40" spans="1:13" ht="9.9499999999999993" customHeight="1">
      <c r="A40" s="294"/>
      <c r="B40" s="237"/>
      <c r="C40" s="237"/>
      <c r="D40" s="247"/>
      <c r="E40" s="237"/>
      <c r="F40" s="258"/>
      <c r="G40" s="258"/>
      <c r="H40" s="258"/>
      <c r="I40" s="258"/>
      <c r="J40" s="295"/>
      <c r="K40" s="260"/>
      <c r="L40" s="261"/>
    </row>
    <row r="41" spans="1:13" ht="20.100000000000001" customHeight="1">
      <c r="A41" s="262">
        <v>4</v>
      </c>
      <c r="B41" s="263"/>
      <c r="C41" s="263"/>
      <c r="D41" s="264" t="s">
        <v>17</v>
      </c>
      <c r="E41" s="263"/>
      <c r="F41" s="234"/>
      <c r="G41" s="234"/>
      <c r="H41" s="234"/>
      <c r="I41" s="234"/>
      <c r="J41" s="265"/>
      <c r="K41" s="266"/>
      <c r="L41" s="267"/>
    </row>
    <row r="42" spans="1:13" ht="19.5" customHeight="1">
      <c r="A42" s="245" t="s">
        <v>3</v>
      </c>
      <c r="B42" s="246" t="s">
        <v>98</v>
      </c>
      <c r="C42" s="237" t="s">
        <v>53</v>
      </c>
      <c r="D42" s="247" t="s">
        <v>74</v>
      </c>
      <c r="E42" s="237" t="s">
        <v>16</v>
      </c>
      <c r="F42" s="258">
        <v>1</v>
      </c>
      <c r="G42" s="258">
        <v>12</v>
      </c>
      <c r="H42" s="258">
        <f>ROUND(F42*G42,2)</f>
        <v>12</v>
      </c>
      <c r="I42" s="258">
        <v>3072.58</v>
      </c>
      <c r="J42" s="269">
        <f t="shared" ref="J42" si="18">I42*($K$6+1)</f>
        <v>3856.3951580000003</v>
      </c>
      <c r="K42" s="260">
        <f t="shared" ref="K42" si="19">ROUND(H42*J42,2)</f>
        <v>46276.74</v>
      </c>
      <c r="L42" s="248">
        <f>K42/$K$58</f>
        <v>4.7314148119093305E-2</v>
      </c>
    </row>
    <row r="43" spans="1:13" ht="20.100000000000001" customHeight="1">
      <c r="A43" s="250"/>
      <c r="B43" s="252"/>
      <c r="C43" s="252"/>
      <c r="D43" s="253" t="s">
        <v>13</v>
      </c>
      <c r="E43" s="252"/>
      <c r="F43" s="254"/>
      <c r="G43" s="254"/>
      <c r="H43" s="254"/>
      <c r="I43" s="254"/>
      <c r="J43" s="255"/>
      <c r="K43" s="255">
        <f>SUM(K42)</f>
        <v>46276.74</v>
      </c>
      <c r="L43" s="256">
        <f>K43/$K$58</f>
        <v>4.7314148119093305E-2</v>
      </c>
      <c r="M43" s="9"/>
    </row>
    <row r="44" spans="1:13" ht="9.9499999999999993" customHeight="1">
      <c r="A44" s="294"/>
      <c r="B44" s="237"/>
      <c r="C44" s="237"/>
      <c r="D44" s="247"/>
      <c r="E44" s="237"/>
      <c r="F44" s="258"/>
      <c r="G44" s="258"/>
      <c r="H44" s="258"/>
      <c r="I44" s="258"/>
      <c r="J44" s="295"/>
      <c r="K44" s="260"/>
      <c r="L44" s="261"/>
    </row>
    <row r="45" spans="1:13" ht="20.100000000000001" customHeight="1">
      <c r="A45" s="262">
        <v>5</v>
      </c>
      <c r="B45" s="263"/>
      <c r="C45" s="263"/>
      <c r="D45" s="264" t="s">
        <v>45</v>
      </c>
      <c r="E45" s="263"/>
      <c r="F45" s="234"/>
      <c r="G45" s="234"/>
      <c r="H45" s="234"/>
      <c r="I45" s="234"/>
      <c r="J45" s="265"/>
      <c r="K45" s="266"/>
      <c r="L45" s="267"/>
    </row>
    <row r="46" spans="1:13" ht="48" customHeight="1">
      <c r="A46" s="245" t="s">
        <v>26</v>
      </c>
      <c r="B46" s="246" t="s">
        <v>244</v>
      </c>
      <c r="C46" s="237"/>
      <c r="D46" s="268" t="s">
        <v>221</v>
      </c>
      <c r="E46" s="237" t="s">
        <v>75</v>
      </c>
      <c r="F46" s="258">
        <v>1</v>
      </c>
      <c r="G46" s="258"/>
      <c r="H46" s="258">
        <f>F46</f>
        <v>1</v>
      </c>
      <c r="I46" s="258">
        <f>COMPOSIÇÕES!G21</f>
        <v>4316.380000000001</v>
      </c>
      <c r="J46" s="269">
        <f t="shared" ref="J46:J48" si="20">I46*($K$6+1)</f>
        <v>5417.4885380000014</v>
      </c>
      <c r="K46" s="260">
        <f t="shared" ref="K46:K48" si="21">ROUND(H46*J46,2)</f>
        <v>5417.49</v>
      </c>
      <c r="L46" s="248">
        <f>K46/$K$58</f>
        <v>5.5389365001447116E-3</v>
      </c>
    </row>
    <row r="47" spans="1:13" ht="30" customHeight="1">
      <c r="A47" s="245" t="s">
        <v>27</v>
      </c>
      <c r="B47" s="237" t="s">
        <v>100</v>
      </c>
      <c r="C47" s="296" t="s">
        <v>53</v>
      </c>
      <c r="D47" s="268" t="s">
        <v>99</v>
      </c>
      <c r="E47" s="237" t="s">
        <v>2</v>
      </c>
      <c r="F47" s="258">
        <v>5</v>
      </c>
      <c r="G47" s="258"/>
      <c r="H47" s="258">
        <f t="shared" ref="H47:H48" si="22">F47</f>
        <v>5</v>
      </c>
      <c r="I47" s="258">
        <v>48.33</v>
      </c>
      <c r="J47" s="269">
        <f t="shared" si="20"/>
        <v>60.658983000000006</v>
      </c>
      <c r="K47" s="260">
        <f t="shared" si="21"/>
        <v>303.29000000000002</v>
      </c>
      <c r="L47" s="248">
        <f>K47/$K$58</f>
        <v>3.1008899898825651E-4</v>
      </c>
    </row>
    <row r="48" spans="1:13" ht="20.100000000000001" customHeight="1">
      <c r="A48" s="245" t="s">
        <v>31</v>
      </c>
      <c r="B48" s="237" t="s">
        <v>101</v>
      </c>
      <c r="C48" s="296" t="s">
        <v>53</v>
      </c>
      <c r="D48" s="247" t="s">
        <v>18</v>
      </c>
      <c r="E48" s="237" t="s">
        <v>2</v>
      </c>
      <c r="F48" s="258">
        <v>3</v>
      </c>
      <c r="G48" s="258"/>
      <c r="H48" s="258">
        <f t="shared" si="22"/>
        <v>3</v>
      </c>
      <c r="I48" s="258">
        <v>282.47000000000003</v>
      </c>
      <c r="J48" s="269">
        <f t="shared" si="20"/>
        <v>354.52809700000006</v>
      </c>
      <c r="K48" s="260">
        <f t="shared" si="21"/>
        <v>1063.58</v>
      </c>
      <c r="L48" s="248">
        <f>K48/$K$58</f>
        <v>1.087422788565168E-3</v>
      </c>
    </row>
    <row r="49" spans="1:17" ht="20.100000000000001" customHeight="1">
      <c r="A49" s="250"/>
      <c r="B49" s="252"/>
      <c r="C49" s="252"/>
      <c r="D49" s="253" t="s">
        <v>14</v>
      </c>
      <c r="E49" s="252"/>
      <c r="F49" s="254"/>
      <c r="G49" s="254"/>
      <c r="H49" s="254"/>
      <c r="I49" s="254"/>
      <c r="J49" s="255"/>
      <c r="K49" s="255">
        <f>SUM(K46:K48)</f>
        <v>6784.36</v>
      </c>
      <c r="L49" s="256">
        <f>K49/$K$58</f>
        <v>6.9364482876981366E-3</v>
      </c>
      <c r="M49" s="9"/>
    </row>
    <row r="50" spans="1:17" ht="9.9499999999999993" customHeight="1">
      <c r="A50" s="294"/>
      <c r="B50" s="237"/>
      <c r="C50" s="237"/>
      <c r="D50" s="247"/>
      <c r="E50" s="237"/>
      <c r="F50" s="258"/>
      <c r="G50" s="258"/>
      <c r="H50" s="258"/>
      <c r="I50" s="258"/>
      <c r="J50" s="295"/>
      <c r="K50" s="260"/>
      <c r="L50" s="261"/>
    </row>
    <row r="51" spans="1:17" ht="20.100000000000001" customHeight="1">
      <c r="A51" s="262">
        <v>6</v>
      </c>
      <c r="B51" s="263"/>
      <c r="C51" s="263"/>
      <c r="D51" s="264" t="s">
        <v>30</v>
      </c>
      <c r="E51" s="263"/>
      <c r="F51" s="234"/>
      <c r="G51" s="234"/>
      <c r="H51" s="234"/>
      <c r="I51" s="234"/>
      <c r="J51" s="265"/>
      <c r="K51" s="266"/>
      <c r="L51" s="267"/>
    </row>
    <row r="52" spans="1:17" ht="84" customHeight="1">
      <c r="A52" s="245" t="s">
        <v>228</v>
      </c>
      <c r="B52" s="237" t="s">
        <v>281</v>
      </c>
      <c r="C52" s="237"/>
      <c r="D52" s="268" t="s">
        <v>258</v>
      </c>
      <c r="E52" s="237" t="s">
        <v>16</v>
      </c>
      <c r="F52" s="258">
        <v>5</v>
      </c>
      <c r="G52" s="258">
        <v>12</v>
      </c>
      <c r="H52" s="258">
        <f t="shared" ref="H52:H54" si="23">ROUND(F52*G52,2)</f>
        <v>60</v>
      </c>
      <c r="I52" s="258">
        <f>COMPOSIÇÕES!G26</f>
        <v>365</v>
      </c>
      <c r="J52" s="269">
        <f t="shared" ref="J52:J56" si="24">I52*($K$6+1)</f>
        <v>458.11150000000004</v>
      </c>
      <c r="K52" s="260">
        <f t="shared" ref="K52:K56" si="25">ROUND(H52*J52,2)</f>
        <v>27486.69</v>
      </c>
      <c r="L52" s="248">
        <f t="shared" ref="L52:L57" si="26">K52/$K$58</f>
        <v>2.8102872457385734E-2</v>
      </c>
    </row>
    <row r="53" spans="1:17" ht="60" customHeight="1">
      <c r="A53" s="245" t="s">
        <v>33</v>
      </c>
      <c r="B53" s="237" t="s">
        <v>282</v>
      </c>
      <c r="C53" s="237"/>
      <c r="D53" s="268" t="s">
        <v>222</v>
      </c>
      <c r="E53" s="237" t="s">
        <v>16</v>
      </c>
      <c r="F53" s="297">
        <v>1</v>
      </c>
      <c r="G53" s="297">
        <v>12</v>
      </c>
      <c r="H53" s="258">
        <f t="shared" si="23"/>
        <v>12</v>
      </c>
      <c r="I53" s="258">
        <f>COMPOSIÇÕES!G31</f>
        <v>460</v>
      </c>
      <c r="J53" s="298">
        <f t="shared" si="24"/>
        <v>577.346</v>
      </c>
      <c r="K53" s="260">
        <f t="shared" si="25"/>
        <v>6928.15</v>
      </c>
      <c r="L53" s="248">
        <f t="shared" si="26"/>
        <v>7.0834616978485586E-3</v>
      </c>
    </row>
    <row r="54" spans="1:17" ht="50.25" customHeight="1">
      <c r="A54" s="245" t="s">
        <v>34</v>
      </c>
      <c r="B54" s="249" t="s">
        <v>105</v>
      </c>
      <c r="C54" s="237" t="s">
        <v>53</v>
      </c>
      <c r="D54" s="268" t="s">
        <v>356</v>
      </c>
      <c r="E54" s="237" t="s">
        <v>16</v>
      </c>
      <c r="F54" s="258">
        <v>1</v>
      </c>
      <c r="G54" s="258">
        <v>12</v>
      </c>
      <c r="H54" s="258">
        <f t="shared" si="23"/>
        <v>12</v>
      </c>
      <c r="I54" s="269">
        <v>5302.38</v>
      </c>
      <c r="J54" s="269">
        <f t="shared" si="24"/>
        <v>6655.0171380000011</v>
      </c>
      <c r="K54" s="260">
        <f>ROUND(H54*J54,2)</f>
        <v>79860.210000000006</v>
      </c>
      <c r="L54" s="248">
        <f t="shared" si="26"/>
        <v>8.1650475049925661E-2</v>
      </c>
      <c r="M54" s="212"/>
      <c r="N54" s="213"/>
      <c r="O54" s="213"/>
    </row>
    <row r="55" spans="1:17" ht="60" customHeight="1">
      <c r="A55" s="245" t="s">
        <v>35</v>
      </c>
      <c r="B55" s="237" t="s">
        <v>108</v>
      </c>
      <c r="C55" s="237"/>
      <c r="D55" s="268" t="s">
        <v>109</v>
      </c>
      <c r="E55" s="237" t="s">
        <v>75</v>
      </c>
      <c r="F55" s="297">
        <v>1</v>
      </c>
      <c r="G55" s="297"/>
      <c r="H55" s="258">
        <f>F55</f>
        <v>1</v>
      </c>
      <c r="I55" s="258">
        <f>COMPOSIÇÕES!G44</f>
        <v>5323.7899999999991</v>
      </c>
      <c r="J55" s="269">
        <f t="shared" si="24"/>
        <v>6681.8888289999995</v>
      </c>
      <c r="K55" s="260">
        <f t="shared" si="25"/>
        <v>6681.89</v>
      </c>
      <c r="L55" s="248">
        <f t="shared" si="26"/>
        <v>6.8316811680228205E-3</v>
      </c>
      <c r="M55" s="212"/>
      <c r="N55" s="213"/>
      <c r="O55" s="213"/>
    </row>
    <row r="56" spans="1:17" ht="47.25" customHeight="1">
      <c r="A56" s="245" t="s">
        <v>76</v>
      </c>
      <c r="B56" s="237" t="s">
        <v>285</v>
      </c>
      <c r="C56" s="237"/>
      <c r="D56" s="268" t="s">
        <v>102</v>
      </c>
      <c r="E56" s="237" t="s">
        <v>2</v>
      </c>
      <c r="F56" s="297">
        <v>1</v>
      </c>
      <c r="G56" s="297"/>
      <c r="H56" s="258">
        <f>F56</f>
        <v>1</v>
      </c>
      <c r="I56" s="258">
        <f>COMPOSIÇÕES!G56</f>
        <v>2618.4773219999997</v>
      </c>
      <c r="J56" s="269">
        <f t="shared" si="24"/>
        <v>3286.4508868421999</v>
      </c>
      <c r="K56" s="260">
        <f t="shared" si="25"/>
        <v>3286.45</v>
      </c>
      <c r="L56" s="248">
        <f t="shared" si="26"/>
        <v>3.360123943173054E-3</v>
      </c>
      <c r="M56" s="213"/>
      <c r="N56" s="213"/>
      <c r="O56" s="213"/>
    </row>
    <row r="57" spans="1:17" ht="20.100000000000001" customHeight="1">
      <c r="A57" s="299"/>
      <c r="B57" s="300"/>
      <c r="C57" s="301"/>
      <c r="D57" s="302" t="s">
        <v>20</v>
      </c>
      <c r="E57" s="301"/>
      <c r="F57" s="303"/>
      <c r="G57" s="303"/>
      <c r="H57" s="303"/>
      <c r="I57" s="303"/>
      <c r="J57" s="304"/>
      <c r="K57" s="304">
        <f>SUM(K52:K56)</f>
        <v>124243.39</v>
      </c>
      <c r="L57" s="305">
        <f t="shared" si="26"/>
        <v>0.12702861431635581</v>
      </c>
      <c r="M57" s="212"/>
      <c r="N57" s="213"/>
      <c r="O57" s="213"/>
      <c r="P57" s="12"/>
    </row>
    <row r="58" spans="1:17" ht="20.100000000000001" customHeight="1">
      <c r="A58" s="306"/>
      <c r="B58" s="307"/>
      <c r="C58" s="308"/>
      <c r="D58" s="309" t="s">
        <v>32</v>
      </c>
      <c r="E58" s="308"/>
      <c r="F58" s="310"/>
      <c r="G58" s="308"/>
      <c r="H58" s="308"/>
      <c r="I58" s="308"/>
      <c r="J58" s="311"/>
      <c r="K58" s="311">
        <f>K14+K18+K39+K43+K49+K57</f>
        <v>978074.04000000015</v>
      </c>
      <c r="L58" s="312">
        <f>SUM(L9:L57)/2</f>
        <v>1</v>
      </c>
      <c r="M58" s="8"/>
    </row>
    <row r="59" spans="1:17" s="3" customFormat="1" ht="18" customHeight="1">
      <c r="A59" s="329" t="s">
        <v>229</v>
      </c>
      <c r="B59" s="330"/>
      <c r="C59" s="330"/>
      <c r="D59" s="330"/>
      <c r="E59" s="330"/>
      <c r="F59" s="330"/>
      <c r="G59" s="330"/>
      <c r="H59" s="330"/>
      <c r="I59" s="330"/>
      <c r="J59" s="330"/>
      <c r="K59" s="330"/>
      <c r="L59" s="331"/>
      <c r="M59" s="112"/>
      <c r="N59" s="83"/>
      <c r="O59" s="83"/>
      <c r="P59" s="83"/>
      <c r="Q59" s="83"/>
    </row>
    <row r="60" spans="1:17" ht="18" customHeight="1">
      <c r="A60" s="332" t="s">
        <v>230</v>
      </c>
      <c r="B60" s="333"/>
      <c r="C60" s="333"/>
      <c r="D60" s="333"/>
      <c r="E60" s="333"/>
      <c r="F60" s="333"/>
      <c r="G60" s="333"/>
      <c r="H60" s="333"/>
      <c r="I60" s="333"/>
      <c r="J60" s="333"/>
      <c r="K60" s="333"/>
      <c r="L60" s="334"/>
      <c r="M60" s="113"/>
      <c r="N60" s="82"/>
      <c r="O60" s="82"/>
      <c r="P60" s="82"/>
      <c r="Q60" s="82"/>
    </row>
    <row r="61" spans="1:17" ht="18" customHeight="1">
      <c r="A61" s="313" t="s">
        <v>353</v>
      </c>
      <c r="B61" s="314"/>
      <c r="C61" s="314"/>
      <c r="D61" s="314"/>
      <c r="E61" s="314"/>
      <c r="F61" s="314"/>
      <c r="G61" s="314"/>
      <c r="H61" s="314"/>
      <c r="I61" s="314"/>
      <c r="J61" s="314"/>
      <c r="K61" s="314"/>
      <c r="L61" s="315"/>
      <c r="M61" s="84"/>
      <c r="N61" s="84"/>
      <c r="O61" s="84"/>
      <c r="P61" s="84"/>
      <c r="Q61" s="84"/>
    </row>
    <row r="62" spans="1:17" ht="18" customHeight="1">
      <c r="A62" s="335" t="s">
        <v>278</v>
      </c>
      <c r="B62" s="336"/>
      <c r="C62" s="336"/>
      <c r="D62" s="336"/>
      <c r="E62" s="336"/>
      <c r="F62" s="336"/>
      <c r="G62" s="336"/>
      <c r="H62" s="336"/>
      <c r="I62" s="336"/>
      <c r="J62" s="336"/>
      <c r="K62" s="336"/>
      <c r="L62" s="337"/>
      <c r="M62" s="84"/>
      <c r="N62" s="84"/>
      <c r="O62" s="84"/>
      <c r="P62" s="84"/>
      <c r="Q62" s="84"/>
    </row>
    <row r="63" spans="1:17" ht="18" customHeight="1">
      <c r="A63" s="316" t="s">
        <v>358</v>
      </c>
      <c r="B63" s="317"/>
      <c r="C63" s="317"/>
      <c r="D63" s="317"/>
      <c r="E63" s="317"/>
      <c r="F63" s="317"/>
      <c r="G63" s="317"/>
      <c r="H63" s="317"/>
      <c r="I63" s="317"/>
      <c r="J63" s="317"/>
      <c r="K63" s="317"/>
      <c r="L63" s="318"/>
      <c r="M63" s="85"/>
      <c r="N63" s="85"/>
      <c r="O63" s="85"/>
      <c r="P63" s="85"/>
      <c r="Q63" s="85"/>
    </row>
    <row r="64" spans="1:17">
      <c r="I64" s="16"/>
      <c r="J64" s="16"/>
      <c r="K64" s="15"/>
      <c r="L64" s="14"/>
      <c r="M64" s="14"/>
    </row>
    <row r="65" spans="2:13">
      <c r="B65" s="4"/>
      <c r="C65" s="4"/>
      <c r="D65" s="4"/>
      <c r="F65" s="2"/>
      <c r="G65" s="5"/>
      <c r="H65" s="6"/>
      <c r="I65" s="14"/>
      <c r="J65" s="14"/>
      <c r="K65" s="14"/>
      <c r="L65" s="14"/>
      <c r="M65" s="14"/>
    </row>
    <row r="66" spans="2:13">
      <c r="B66" s="4"/>
      <c r="C66" s="4"/>
      <c r="D66" s="4"/>
      <c r="F66" s="2"/>
      <c r="G66" s="2"/>
      <c r="I66" s="14"/>
      <c r="J66" s="18"/>
      <c r="K66" s="14"/>
      <c r="L66" s="14"/>
      <c r="M66" s="14"/>
    </row>
    <row r="67" spans="2:13">
      <c r="B67" s="4"/>
      <c r="C67" s="4"/>
      <c r="D67" s="4"/>
      <c r="F67" s="2"/>
      <c r="G67" s="5"/>
      <c r="H67" s="6"/>
      <c r="I67" s="14"/>
      <c r="J67" s="17"/>
      <c r="K67" s="17"/>
      <c r="L67" s="14"/>
      <c r="M67" s="14"/>
    </row>
    <row r="68" spans="2:13">
      <c r="B68" s="4"/>
      <c r="C68" s="4"/>
      <c r="D68" s="4"/>
      <c r="F68" s="2"/>
      <c r="G68" s="2"/>
      <c r="I68" s="14"/>
      <c r="J68" s="14"/>
      <c r="K68" s="15"/>
      <c r="L68" s="14"/>
      <c r="M68" s="14"/>
    </row>
    <row r="69" spans="2:13">
      <c r="B69" s="4"/>
      <c r="C69" s="4"/>
      <c r="D69" s="4"/>
      <c r="F69" s="2"/>
      <c r="G69" s="2"/>
      <c r="I69" s="1"/>
      <c r="J69" s="1"/>
    </row>
    <row r="70" spans="2:13">
      <c r="B70" s="4"/>
      <c r="C70" s="4"/>
      <c r="D70" s="4"/>
      <c r="F70" s="2"/>
      <c r="G70" s="2"/>
      <c r="I70" s="1"/>
      <c r="J70" s="1"/>
    </row>
    <row r="71" spans="2:13">
      <c r="B71" s="4"/>
      <c r="C71" s="4"/>
      <c r="D71" s="4"/>
      <c r="F71" s="2"/>
      <c r="G71" s="2"/>
      <c r="I71" s="1"/>
      <c r="J71" s="1"/>
    </row>
    <row r="72" spans="2:13">
      <c r="B72" s="4"/>
      <c r="C72" s="4"/>
      <c r="D72" s="4"/>
      <c r="F72" s="2"/>
      <c r="G72" s="2"/>
      <c r="I72" s="1"/>
      <c r="J72" s="1"/>
    </row>
  </sheetData>
  <mergeCells count="9">
    <mergeCell ref="A61:L61"/>
    <mergeCell ref="A63:L63"/>
    <mergeCell ref="A3:K3"/>
    <mergeCell ref="A2:K2"/>
    <mergeCell ref="A1:K1"/>
    <mergeCell ref="A4:I6"/>
    <mergeCell ref="A59:L59"/>
    <mergeCell ref="A60:L60"/>
    <mergeCell ref="A62:L62"/>
  </mergeCells>
  <phoneticPr fontId="57" type="noConversion"/>
  <printOptions horizontalCentered="1"/>
  <pageMargins left="0.39370078740157483" right="0.39370078740157483" top="0.39370078740157483" bottom="0.98425196850393704" header="0" footer="0"/>
  <pageSetup paperSize="9" scale="72" fitToHeight="0" orientation="landscape" r:id="rId1"/>
  <headerFooter>
    <oddFooter>&amp;R&amp;P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6"/>
  <sheetViews>
    <sheetView tabSelected="1" zoomScaleNormal="100" workbookViewId="0">
      <selection activeCell="A2" sqref="A2:G2"/>
    </sheetView>
  </sheetViews>
  <sheetFormatPr defaultRowHeight="15"/>
  <cols>
    <col min="1" max="1" width="16.7109375" customWidth="1"/>
    <col min="2" max="2" width="10.7109375" customWidth="1"/>
    <col min="3" max="3" width="66.7109375" customWidth="1"/>
    <col min="4" max="4" width="12.5703125" customWidth="1"/>
    <col min="5" max="6" width="12.28515625" customWidth="1"/>
    <col min="7" max="7" width="12.85546875" customWidth="1"/>
    <col min="9" max="9" width="10" bestFit="1" customWidth="1"/>
    <col min="11" max="11" width="10.5703125" bestFit="1" customWidth="1"/>
  </cols>
  <sheetData>
    <row r="1" spans="1:7" ht="20.100000000000001" customHeight="1">
      <c r="A1" s="344" t="s">
        <v>0</v>
      </c>
      <c r="B1" s="345"/>
      <c r="C1" s="345"/>
      <c r="D1" s="345"/>
      <c r="E1" s="345"/>
      <c r="F1" s="345"/>
      <c r="G1" s="346"/>
    </row>
    <row r="2" spans="1:7" ht="20.100000000000001" customHeight="1">
      <c r="A2" s="347" t="s">
        <v>255</v>
      </c>
      <c r="B2" s="348"/>
      <c r="C2" s="348"/>
      <c r="D2" s="348"/>
      <c r="E2" s="348"/>
      <c r="F2" s="348"/>
      <c r="G2" s="349"/>
    </row>
    <row r="3" spans="1:7" ht="20.100000000000001" customHeight="1">
      <c r="A3" s="350" t="s">
        <v>110</v>
      </c>
      <c r="B3" s="320"/>
      <c r="C3" s="320"/>
      <c r="D3" s="320"/>
      <c r="E3" s="320"/>
      <c r="F3" s="320"/>
      <c r="G3" s="351"/>
    </row>
    <row r="4" spans="1:7" ht="75.75" customHeight="1" thickBot="1">
      <c r="A4" s="352" t="s">
        <v>256</v>
      </c>
      <c r="B4" s="353"/>
      <c r="C4" s="353"/>
      <c r="D4" s="353"/>
      <c r="E4" s="353"/>
      <c r="F4" s="353"/>
      <c r="G4" s="354"/>
    </row>
    <row r="5" spans="1:7" ht="18" customHeight="1" thickBot="1">
      <c r="A5" s="355"/>
      <c r="B5" s="356"/>
      <c r="C5" s="356"/>
      <c r="D5" s="111" t="s">
        <v>37</v>
      </c>
      <c r="E5" s="19" t="s">
        <v>357</v>
      </c>
      <c r="F5" s="111" t="s">
        <v>254</v>
      </c>
      <c r="G5" s="19">
        <v>3</v>
      </c>
    </row>
    <row r="6" spans="1:7" ht="15.75" thickBot="1"/>
    <row r="7" spans="1:7" s="25" customFormat="1" ht="30" customHeight="1">
      <c r="A7" s="20" t="s">
        <v>279</v>
      </c>
      <c r="B7" s="21"/>
      <c r="C7" s="35" t="s">
        <v>60</v>
      </c>
      <c r="D7" s="21" t="s">
        <v>2</v>
      </c>
      <c r="E7" s="22"/>
      <c r="F7" s="23"/>
      <c r="G7" s="24"/>
    </row>
    <row r="8" spans="1:7" s="25" customFormat="1" ht="12.75">
      <c r="A8" s="26" t="s">
        <v>112</v>
      </c>
      <c r="B8" s="27" t="s">
        <v>4</v>
      </c>
      <c r="C8" s="27" t="s">
        <v>113</v>
      </c>
      <c r="D8" s="27" t="s">
        <v>114</v>
      </c>
      <c r="E8" s="28" t="s">
        <v>115</v>
      </c>
      <c r="F8" s="29" t="s">
        <v>116</v>
      </c>
      <c r="G8" s="30" t="s">
        <v>117</v>
      </c>
    </row>
    <row r="9" spans="1:7" s="25" customFormat="1">
      <c r="A9" s="171" t="s">
        <v>19</v>
      </c>
      <c r="B9" s="172" t="s">
        <v>133</v>
      </c>
      <c r="C9" s="173" t="s">
        <v>203</v>
      </c>
      <c r="D9" s="174" t="s">
        <v>204</v>
      </c>
      <c r="E9" s="31">
        <v>1</v>
      </c>
      <c r="F9" s="32">
        <f>COTAÇÕES!J12</f>
        <v>2500</v>
      </c>
      <c r="G9" s="33">
        <f>E9*F9</f>
        <v>2500</v>
      </c>
    </row>
    <row r="10" spans="1:7" s="25" customFormat="1">
      <c r="A10" s="175" t="s">
        <v>53</v>
      </c>
      <c r="B10" s="172" t="s">
        <v>205</v>
      </c>
      <c r="C10" s="173" t="s">
        <v>206</v>
      </c>
      <c r="D10" s="174" t="s">
        <v>2</v>
      </c>
      <c r="E10" s="31">
        <v>1</v>
      </c>
      <c r="F10" s="32">
        <v>586.27</v>
      </c>
      <c r="G10" s="33">
        <f>E10*F10</f>
        <v>586.27</v>
      </c>
    </row>
    <row r="11" spans="1:7" s="25" customFormat="1">
      <c r="A11" s="171" t="s">
        <v>53</v>
      </c>
      <c r="B11" s="172" t="s">
        <v>207</v>
      </c>
      <c r="C11" s="173" t="s">
        <v>208</v>
      </c>
      <c r="D11" s="174" t="s">
        <v>2</v>
      </c>
      <c r="E11" s="31">
        <v>1</v>
      </c>
      <c r="F11" s="32">
        <v>186.98</v>
      </c>
      <c r="G11" s="33">
        <f t="shared" ref="G11:G12" si="0">E11*F11</f>
        <v>186.98</v>
      </c>
    </row>
    <row r="12" spans="1:7" s="25" customFormat="1">
      <c r="A12" s="171" t="s">
        <v>53</v>
      </c>
      <c r="B12" s="172" t="s">
        <v>209</v>
      </c>
      <c r="C12" s="173" t="s">
        <v>210</v>
      </c>
      <c r="D12" s="174" t="s">
        <v>2</v>
      </c>
      <c r="E12" s="31">
        <v>1</v>
      </c>
      <c r="F12" s="32">
        <v>299.55</v>
      </c>
      <c r="G12" s="33">
        <f t="shared" si="0"/>
        <v>299.55</v>
      </c>
    </row>
    <row r="13" spans="1:7" s="25" customFormat="1" ht="24" customHeight="1" thickBot="1">
      <c r="A13" s="341" t="s">
        <v>118</v>
      </c>
      <c r="B13" s="342"/>
      <c r="C13" s="342"/>
      <c r="D13" s="342"/>
      <c r="E13" s="342"/>
      <c r="F13" s="343"/>
      <c r="G13" s="34">
        <f>SUM(G9:G12)</f>
        <v>3572.8</v>
      </c>
    </row>
    <row r="14" spans="1:7" ht="18" customHeight="1" thickBot="1">
      <c r="A14" s="99"/>
      <c r="B14" s="99"/>
      <c r="C14" s="99"/>
      <c r="D14" s="99"/>
      <c r="E14" s="99"/>
      <c r="F14" s="100"/>
      <c r="G14" s="101"/>
    </row>
    <row r="15" spans="1:7" s="25" customFormat="1" ht="47.25" customHeight="1">
      <c r="A15" s="20" t="s">
        <v>245</v>
      </c>
      <c r="B15" s="21"/>
      <c r="C15" s="35" t="s">
        <v>221</v>
      </c>
      <c r="D15" s="21" t="s">
        <v>75</v>
      </c>
      <c r="E15" s="22"/>
      <c r="F15" s="23"/>
      <c r="G15" s="24"/>
    </row>
    <row r="16" spans="1:7" s="25" customFormat="1" ht="12.75">
      <c r="A16" s="26" t="s">
        <v>112</v>
      </c>
      <c r="B16" s="27" t="s">
        <v>4</v>
      </c>
      <c r="C16" s="27" t="s">
        <v>113</v>
      </c>
      <c r="D16" s="27" t="s">
        <v>114</v>
      </c>
      <c r="E16" s="28" t="s">
        <v>115</v>
      </c>
      <c r="F16" s="29" t="s">
        <v>116</v>
      </c>
      <c r="G16" s="30" t="s">
        <v>117</v>
      </c>
    </row>
    <row r="17" spans="1:9" s="25" customFormat="1">
      <c r="A17" s="175" t="s">
        <v>53</v>
      </c>
      <c r="B17" s="172" t="s">
        <v>155</v>
      </c>
      <c r="C17" s="176" t="s">
        <v>156</v>
      </c>
      <c r="D17" s="174" t="s">
        <v>2</v>
      </c>
      <c r="E17" s="36">
        <v>5</v>
      </c>
      <c r="F17" s="32">
        <v>301.67</v>
      </c>
      <c r="G17" s="33">
        <f>E17*F17</f>
        <v>1508.3500000000001</v>
      </c>
    </row>
    <row r="18" spans="1:9" s="25" customFormat="1" ht="45">
      <c r="A18" s="175" t="s">
        <v>53</v>
      </c>
      <c r="B18" s="172" t="s">
        <v>157</v>
      </c>
      <c r="C18" s="176" t="s">
        <v>158</v>
      </c>
      <c r="D18" s="174" t="s">
        <v>2</v>
      </c>
      <c r="E18" s="36">
        <v>5</v>
      </c>
      <c r="F18" s="32">
        <v>325.61</v>
      </c>
      <c r="G18" s="33">
        <f>E18*F18</f>
        <v>1628.0500000000002</v>
      </c>
    </row>
    <row r="19" spans="1:9" s="25" customFormat="1">
      <c r="A19" s="175" t="s">
        <v>19</v>
      </c>
      <c r="B19" s="172" t="s">
        <v>287</v>
      </c>
      <c r="C19" s="176" t="s">
        <v>159</v>
      </c>
      <c r="D19" s="174" t="s">
        <v>2</v>
      </c>
      <c r="E19" s="36">
        <v>1</v>
      </c>
      <c r="F19" s="32">
        <f>COTAÇÕES!J19</f>
        <v>599.98</v>
      </c>
      <c r="G19" s="33">
        <f t="shared" ref="G19:G20" si="1">E19*F19</f>
        <v>599.98</v>
      </c>
    </row>
    <row r="20" spans="1:9" s="25" customFormat="1">
      <c r="A20" s="175" t="s">
        <v>7</v>
      </c>
      <c r="B20" s="172" t="s">
        <v>160</v>
      </c>
      <c r="C20" s="176" t="s">
        <v>161</v>
      </c>
      <c r="D20" s="174" t="s">
        <v>2</v>
      </c>
      <c r="E20" s="36">
        <v>4</v>
      </c>
      <c r="F20" s="32">
        <v>145</v>
      </c>
      <c r="G20" s="33">
        <f t="shared" si="1"/>
        <v>580</v>
      </c>
    </row>
    <row r="21" spans="1:9" s="25" customFormat="1" ht="24" customHeight="1" thickBot="1">
      <c r="A21" s="341" t="s">
        <v>118</v>
      </c>
      <c r="B21" s="342"/>
      <c r="C21" s="342"/>
      <c r="D21" s="342"/>
      <c r="E21" s="342"/>
      <c r="F21" s="343"/>
      <c r="G21" s="34">
        <f>SUM(G17:G20)</f>
        <v>4316.380000000001</v>
      </c>
      <c r="I21" s="87"/>
    </row>
    <row r="22" spans="1:9" ht="18" customHeight="1" thickBot="1">
      <c r="A22" s="99"/>
      <c r="B22" s="99"/>
      <c r="C22" s="99"/>
      <c r="D22" s="99"/>
      <c r="E22" s="99"/>
      <c r="F22" s="100"/>
      <c r="G22" s="101"/>
    </row>
    <row r="23" spans="1:9" s="25" customFormat="1" ht="84" customHeight="1">
      <c r="A23" s="20" t="s">
        <v>283</v>
      </c>
      <c r="B23" s="21"/>
      <c r="C23" s="35" t="s">
        <v>258</v>
      </c>
      <c r="D23" s="21" t="s">
        <v>16</v>
      </c>
      <c r="E23" s="22"/>
      <c r="F23" s="23"/>
      <c r="G23" s="24"/>
    </row>
    <row r="24" spans="1:9" s="25" customFormat="1" ht="12.75">
      <c r="A24" s="26" t="s">
        <v>112</v>
      </c>
      <c r="B24" s="27" t="s">
        <v>4</v>
      </c>
      <c r="C24" s="27" t="s">
        <v>113</v>
      </c>
      <c r="D24" s="27" t="s">
        <v>114</v>
      </c>
      <c r="E24" s="28" t="s">
        <v>115</v>
      </c>
      <c r="F24" s="29" t="s">
        <v>116</v>
      </c>
      <c r="G24" s="30" t="s">
        <v>117</v>
      </c>
    </row>
    <row r="25" spans="1:9" s="25" customFormat="1" ht="74.25" customHeight="1">
      <c r="A25" s="175" t="s">
        <v>19</v>
      </c>
      <c r="B25" s="172" t="s">
        <v>288</v>
      </c>
      <c r="C25" s="176" t="s">
        <v>258</v>
      </c>
      <c r="D25" s="174" t="s">
        <v>16</v>
      </c>
      <c r="E25" s="31">
        <v>1</v>
      </c>
      <c r="F25" s="32">
        <f>COTAÇÕES!J26</f>
        <v>365</v>
      </c>
      <c r="G25" s="33">
        <f>E25*F25</f>
        <v>365</v>
      </c>
    </row>
    <row r="26" spans="1:9" s="25" customFormat="1" ht="24" customHeight="1" thickBot="1">
      <c r="A26" s="341" t="s">
        <v>118</v>
      </c>
      <c r="B26" s="342"/>
      <c r="C26" s="342"/>
      <c r="D26" s="342"/>
      <c r="E26" s="342"/>
      <c r="F26" s="343"/>
      <c r="G26" s="34">
        <f>SUM(G25:G25)</f>
        <v>365</v>
      </c>
    </row>
    <row r="27" spans="1:9" ht="18" customHeight="1" thickBot="1">
      <c r="A27" s="99"/>
      <c r="B27" s="99"/>
      <c r="C27" s="99"/>
      <c r="D27" s="99"/>
      <c r="E27" s="99"/>
      <c r="F27" s="100"/>
      <c r="G27" s="101"/>
    </row>
    <row r="28" spans="1:9" s="25" customFormat="1" ht="48" customHeight="1">
      <c r="A28" s="20" t="s">
        <v>284</v>
      </c>
      <c r="B28" s="21"/>
      <c r="C28" s="35" t="s">
        <v>222</v>
      </c>
      <c r="D28" s="21" t="s">
        <v>16</v>
      </c>
      <c r="E28" s="89"/>
      <c r="F28" s="90"/>
      <c r="G28" s="91"/>
    </row>
    <row r="29" spans="1:9" s="25" customFormat="1" ht="12.75">
      <c r="A29" s="26" t="s">
        <v>112</v>
      </c>
      <c r="B29" s="27" t="s">
        <v>4</v>
      </c>
      <c r="C29" s="27" t="s">
        <v>113</v>
      </c>
      <c r="D29" s="27" t="s">
        <v>114</v>
      </c>
      <c r="E29" s="96" t="s">
        <v>115</v>
      </c>
      <c r="F29" s="97" t="s">
        <v>116</v>
      </c>
      <c r="G29" s="98" t="s">
        <v>117</v>
      </c>
    </row>
    <row r="30" spans="1:9" s="25" customFormat="1" ht="48" customHeight="1">
      <c r="A30" s="175" t="s">
        <v>19</v>
      </c>
      <c r="B30" s="172" t="s">
        <v>162</v>
      </c>
      <c r="C30" s="176" t="s">
        <v>222</v>
      </c>
      <c r="D30" s="174" t="s">
        <v>16</v>
      </c>
      <c r="E30" s="92">
        <v>1</v>
      </c>
      <c r="F30" s="93">
        <f>COTAÇÕES!J33</f>
        <v>460</v>
      </c>
      <c r="G30" s="94">
        <f>E30*F30</f>
        <v>460</v>
      </c>
    </row>
    <row r="31" spans="1:9" s="25" customFormat="1" ht="24" customHeight="1" thickBot="1">
      <c r="A31" s="338" t="s">
        <v>118</v>
      </c>
      <c r="B31" s="339"/>
      <c r="C31" s="339"/>
      <c r="D31" s="339"/>
      <c r="E31" s="339"/>
      <c r="F31" s="340"/>
      <c r="G31" s="95">
        <f>G30</f>
        <v>460</v>
      </c>
    </row>
    <row r="32" spans="1:9" ht="18" customHeight="1" thickBot="1">
      <c r="A32" s="102"/>
      <c r="B32" s="102"/>
      <c r="C32" s="102"/>
      <c r="D32" s="102"/>
      <c r="E32" s="102"/>
      <c r="F32" s="103"/>
      <c r="G32" s="104"/>
    </row>
    <row r="33" spans="1:7" s="25" customFormat="1" ht="64.150000000000006" customHeight="1">
      <c r="A33" s="20" t="s">
        <v>154</v>
      </c>
      <c r="B33" s="21"/>
      <c r="C33" s="35" t="s">
        <v>109</v>
      </c>
      <c r="D33" s="21" t="s">
        <v>75</v>
      </c>
      <c r="E33" s="22"/>
      <c r="F33" s="23"/>
      <c r="G33" s="24"/>
    </row>
    <row r="34" spans="1:7" s="25" customFormat="1" ht="12.75">
      <c r="A34" s="26" t="s">
        <v>112</v>
      </c>
      <c r="B34" s="27" t="s">
        <v>4</v>
      </c>
      <c r="C34" s="27" t="s">
        <v>113</v>
      </c>
      <c r="D34" s="27" t="s">
        <v>114</v>
      </c>
      <c r="E34" s="28" t="s">
        <v>115</v>
      </c>
      <c r="F34" s="29" t="s">
        <v>116</v>
      </c>
      <c r="G34" s="30" t="s">
        <v>117</v>
      </c>
    </row>
    <row r="35" spans="1:7" s="25" customFormat="1">
      <c r="A35" s="175" t="s">
        <v>53</v>
      </c>
      <c r="B35" s="172" t="s">
        <v>119</v>
      </c>
      <c r="C35" s="173" t="s">
        <v>120</v>
      </c>
      <c r="D35" s="174" t="s">
        <v>2</v>
      </c>
      <c r="E35" s="36">
        <v>1</v>
      </c>
      <c r="F35" s="37">
        <v>936.48</v>
      </c>
      <c r="G35" s="33">
        <f>E35*F35</f>
        <v>936.48</v>
      </c>
    </row>
    <row r="36" spans="1:7" s="25" customFormat="1">
      <c r="A36" s="175" t="s">
        <v>53</v>
      </c>
      <c r="B36" s="172" t="s">
        <v>121</v>
      </c>
      <c r="C36" s="173" t="s">
        <v>122</v>
      </c>
      <c r="D36" s="174" t="s">
        <v>2</v>
      </c>
      <c r="E36" s="36">
        <v>2</v>
      </c>
      <c r="F36" s="37">
        <v>47.72</v>
      </c>
      <c r="G36" s="33">
        <f t="shared" ref="G36:G43" si="2">E36*F36</f>
        <v>95.44</v>
      </c>
    </row>
    <row r="37" spans="1:7" s="25" customFormat="1">
      <c r="A37" s="175" t="s">
        <v>53</v>
      </c>
      <c r="B37" s="172" t="s">
        <v>123</v>
      </c>
      <c r="C37" s="173" t="s">
        <v>124</v>
      </c>
      <c r="D37" s="174" t="s">
        <v>2</v>
      </c>
      <c r="E37" s="36">
        <v>1</v>
      </c>
      <c r="F37" s="37">
        <v>3529</v>
      </c>
      <c r="G37" s="33">
        <f t="shared" si="2"/>
        <v>3529</v>
      </c>
    </row>
    <row r="38" spans="1:7" s="25" customFormat="1">
      <c r="A38" s="175" t="s">
        <v>53</v>
      </c>
      <c r="B38" s="172" t="s">
        <v>125</v>
      </c>
      <c r="C38" s="173" t="s">
        <v>126</v>
      </c>
      <c r="D38" s="174" t="s">
        <v>2</v>
      </c>
      <c r="E38" s="36">
        <v>1</v>
      </c>
      <c r="F38" s="37">
        <v>379</v>
      </c>
      <c r="G38" s="33">
        <f t="shared" si="2"/>
        <v>379</v>
      </c>
    </row>
    <row r="39" spans="1:7" s="25" customFormat="1">
      <c r="A39" s="175" t="s">
        <v>53</v>
      </c>
      <c r="B39" s="172" t="s">
        <v>127</v>
      </c>
      <c r="C39" s="173" t="s">
        <v>128</v>
      </c>
      <c r="D39" s="174" t="s">
        <v>2</v>
      </c>
      <c r="E39" s="36">
        <v>1</v>
      </c>
      <c r="F39" s="37">
        <v>32</v>
      </c>
      <c r="G39" s="33">
        <f t="shared" si="2"/>
        <v>32</v>
      </c>
    </row>
    <row r="40" spans="1:7" s="25" customFormat="1">
      <c r="A40" s="175" t="s">
        <v>53</v>
      </c>
      <c r="B40" s="172" t="s">
        <v>129</v>
      </c>
      <c r="C40" s="173" t="s">
        <v>130</v>
      </c>
      <c r="D40" s="174" t="s">
        <v>2</v>
      </c>
      <c r="E40" s="36">
        <v>1</v>
      </c>
      <c r="F40" s="37">
        <v>27.49</v>
      </c>
      <c r="G40" s="33">
        <f t="shared" si="2"/>
        <v>27.49</v>
      </c>
    </row>
    <row r="41" spans="1:7" s="25" customFormat="1">
      <c r="A41" s="175" t="s">
        <v>53</v>
      </c>
      <c r="B41" s="172" t="s">
        <v>131</v>
      </c>
      <c r="C41" s="173" t="s">
        <v>132</v>
      </c>
      <c r="D41" s="174" t="s">
        <v>2</v>
      </c>
      <c r="E41" s="36">
        <v>1</v>
      </c>
      <c r="F41" s="37">
        <v>51.4</v>
      </c>
      <c r="G41" s="33">
        <f t="shared" si="2"/>
        <v>51.4</v>
      </c>
    </row>
    <row r="42" spans="1:7" s="25" customFormat="1">
      <c r="A42" s="175" t="s">
        <v>19</v>
      </c>
      <c r="B42" s="172" t="s">
        <v>289</v>
      </c>
      <c r="C42" s="173" t="s">
        <v>134</v>
      </c>
      <c r="D42" s="174" t="s">
        <v>75</v>
      </c>
      <c r="E42" s="36">
        <v>2</v>
      </c>
      <c r="F42" s="37">
        <f>COTAÇÕES!J40</f>
        <v>21.99</v>
      </c>
      <c r="G42" s="33">
        <f t="shared" si="2"/>
        <v>43.98</v>
      </c>
    </row>
    <row r="43" spans="1:7" s="25" customFormat="1">
      <c r="A43" s="175" t="s">
        <v>19</v>
      </c>
      <c r="B43" s="172" t="s">
        <v>163</v>
      </c>
      <c r="C43" s="173" t="s">
        <v>135</v>
      </c>
      <c r="D43" s="174" t="s">
        <v>2</v>
      </c>
      <c r="E43" s="36">
        <v>1</v>
      </c>
      <c r="F43" s="37">
        <f>COTAÇÕES!J47</f>
        <v>229</v>
      </c>
      <c r="G43" s="33">
        <f t="shared" si="2"/>
        <v>229</v>
      </c>
    </row>
    <row r="44" spans="1:7" s="25" customFormat="1" ht="24" customHeight="1" thickBot="1">
      <c r="A44" s="341" t="s">
        <v>136</v>
      </c>
      <c r="B44" s="342"/>
      <c r="C44" s="342"/>
      <c r="D44" s="342"/>
      <c r="E44" s="342"/>
      <c r="F44" s="343"/>
      <c r="G44" s="34">
        <f>SUM(G35:G43)</f>
        <v>5323.7899999999991</v>
      </c>
    </row>
    <row r="45" spans="1:7" ht="15.75" thickBot="1"/>
    <row r="46" spans="1:7" s="25" customFormat="1" ht="63" customHeight="1">
      <c r="A46" s="20" t="s">
        <v>286</v>
      </c>
      <c r="B46" s="21"/>
      <c r="C46" s="35" t="s">
        <v>102</v>
      </c>
      <c r="D46" s="21" t="s">
        <v>2</v>
      </c>
      <c r="E46" s="22"/>
      <c r="F46" s="23"/>
      <c r="G46" s="24"/>
    </row>
    <row r="47" spans="1:7" s="25" customFormat="1" ht="12.75">
      <c r="A47" s="26" t="s">
        <v>112</v>
      </c>
      <c r="B47" s="27" t="s">
        <v>4</v>
      </c>
      <c r="C47" s="27" t="s">
        <v>113</v>
      </c>
      <c r="D47" s="27" t="s">
        <v>114</v>
      </c>
      <c r="E47" s="28" t="s">
        <v>115</v>
      </c>
      <c r="F47" s="29" t="s">
        <v>116</v>
      </c>
      <c r="G47" s="30" t="s">
        <v>117</v>
      </c>
    </row>
    <row r="48" spans="1:7" s="25" customFormat="1" ht="45">
      <c r="A48" s="175" t="s">
        <v>137</v>
      </c>
      <c r="B48" s="172" t="s">
        <v>138</v>
      </c>
      <c r="C48" s="176" t="s">
        <v>139</v>
      </c>
      <c r="D48" s="174" t="s">
        <v>2</v>
      </c>
      <c r="E48" s="36">
        <v>1</v>
      </c>
      <c r="F48" s="32">
        <v>2407.38</v>
      </c>
      <c r="G48" s="33">
        <f>E48*F48</f>
        <v>2407.38</v>
      </c>
    </row>
    <row r="49" spans="1:7" s="25" customFormat="1" ht="30">
      <c r="A49" s="175" t="s">
        <v>137</v>
      </c>
      <c r="B49" s="172" t="s">
        <v>140</v>
      </c>
      <c r="C49" s="176" t="s">
        <v>141</v>
      </c>
      <c r="D49" s="174" t="s">
        <v>2</v>
      </c>
      <c r="E49" s="36">
        <v>10</v>
      </c>
      <c r="F49" s="32">
        <v>1.39</v>
      </c>
      <c r="G49" s="33">
        <f>E49*F49</f>
        <v>13.899999999999999</v>
      </c>
    </row>
    <row r="50" spans="1:7" s="25" customFormat="1" ht="30">
      <c r="A50" s="175" t="s">
        <v>137</v>
      </c>
      <c r="B50" s="172" t="s">
        <v>142</v>
      </c>
      <c r="C50" s="176" t="s">
        <v>143</v>
      </c>
      <c r="D50" s="174" t="s">
        <v>2</v>
      </c>
      <c r="E50" s="36">
        <v>9</v>
      </c>
      <c r="F50" s="32">
        <v>0.61</v>
      </c>
      <c r="G50" s="33">
        <f t="shared" ref="G50:G55" si="3">E50*F50</f>
        <v>5.49</v>
      </c>
    </row>
    <row r="51" spans="1:7" s="25" customFormat="1" ht="30">
      <c r="A51" s="175" t="s">
        <v>137</v>
      </c>
      <c r="B51" s="172" t="s">
        <v>144</v>
      </c>
      <c r="C51" s="176" t="s">
        <v>145</v>
      </c>
      <c r="D51" s="174" t="s">
        <v>2</v>
      </c>
      <c r="E51" s="36">
        <v>6</v>
      </c>
      <c r="F51" s="32">
        <v>1.54</v>
      </c>
      <c r="G51" s="33">
        <f t="shared" si="3"/>
        <v>9.24</v>
      </c>
    </row>
    <row r="52" spans="1:7" s="25" customFormat="1" ht="30">
      <c r="A52" s="175" t="s">
        <v>137</v>
      </c>
      <c r="B52" s="172" t="s">
        <v>146</v>
      </c>
      <c r="C52" s="176" t="s">
        <v>147</v>
      </c>
      <c r="D52" s="174" t="s">
        <v>2</v>
      </c>
      <c r="E52" s="36">
        <v>4</v>
      </c>
      <c r="F52" s="32">
        <v>0.57999999999999996</v>
      </c>
      <c r="G52" s="33">
        <f t="shared" si="3"/>
        <v>2.3199999999999998</v>
      </c>
    </row>
    <row r="53" spans="1:7" s="25" customFormat="1" ht="30">
      <c r="A53" s="175" t="s">
        <v>137</v>
      </c>
      <c r="B53" s="172" t="s">
        <v>148</v>
      </c>
      <c r="C53" s="176" t="s">
        <v>149</v>
      </c>
      <c r="D53" s="174" t="s">
        <v>2</v>
      </c>
      <c r="E53" s="36">
        <v>2</v>
      </c>
      <c r="F53" s="32">
        <v>20.27</v>
      </c>
      <c r="G53" s="33">
        <f t="shared" si="3"/>
        <v>40.54</v>
      </c>
    </row>
    <row r="54" spans="1:7" s="25" customFormat="1">
      <c r="A54" s="175" t="s">
        <v>137</v>
      </c>
      <c r="B54" s="172" t="s">
        <v>150</v>
      </c>
      <c r="C54" s="176" t="s">
        <v>151</v>
      </c>
      <c r="D54" s="174" t="s">
        <v>8</v>
      </c>
      <c r="E54" s="36">
        <v>2.3334000000000001</v>
      </c>
      <c r="F54" s="32">
        <v>26.45</v>
      </c>
      <c r="G54" s="33">
        <f t="shared" si="3"/>
        <v>61.718430000000005</v>
      </c>
    </row>
    <row r="55" spans="1:7" s="25" customFormat="1">
      <c r="A55" s="175" t="s">
        <v>137</v>
      </c>
      <c r="B55" s="172" t="s">
        <v>152</v>
      </c>
      <c r="C55" s="176" t="s">
        <v>153</v>
      </c>
      <c r="D55" s="174" t="s">
        <v>8</v>
      </c>
      <c r="E55" s="36">
        <v>2.3334000000000001</v>
      </c>
      <c r="F55" s="32">
        <v>33.380000000000003</v>
      </c>
      <c r="G55" s="33">
        <f t="shared" si="3"/>
        <v>77.888892000000013</v>
      </c>
    </row>
    <row r="56" spans="1:7" s="25" customFormat="1" ht="24" customHeight="1" thickBot="1">
      <c r="A56" s="341" t="s">
        <v>118</v>
      </c>
      <c r="B56" s="342"/>
      <c r="C56" s="342"/>
      <c r="D56" s="342"/>
      <c r="E56" s="342"/>
      <c r="F56" s="343"/>
      <c r="G56" s="34">
        <f>SUM(G48:G55)</f>
        <v>2618.4773219999997</v>
      </c>
    </row>
  </sheetData>
  <mergeCells count="11">
    <mergeCell ref="A31:F31"/>
    <mergeCell ref="A44:F44"/>
    <mergeCell ref="A56:F56"/>
    <mergeCell ref="A1:G1"/>
    <mergeCell ref="A2:G2"/>
    <mergeCell ref="A3:G3"/>
    <mergeCell ref="A4:G4"/>
    <mergeCell ref="A5:C5"/>
    <mergeCell ref="A13:F13"/>
    <mergeCell ref="A21:F21"/>
    <mergeCell ref="A26:F26"/>
  </mergeCells>
  <pageMargins left="0.51181102362204722" right="0.51181102362204722" top="0.78740157480314965" bottom="0.78740157480314965" header="0.31496062992125984" footer="0.31496062992125984"/>
  <pageSetup scale="66" orientation="portrait" r:id="rId1"/>
  <rowBreaks count="1" manualBreakCount="1">
    <brk id="3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48"/>
  <sheetViews>
    <sheetView showGridLines="0" topLeftCell="A7" zoomScaleNormal="100" zoomScaleSheetLayoutView="100" workbookViewId="0">
      <selection activeCell="F23" sqref="F23:J25"/>
    </sheetView>
  </sheetViews>
  <sheetFormatPr defaultColWidth="8.7109375" defaultRowHeight="12"/>
  <cols>
    <col min="1" max="1" width="20.7109375" style="43" customWidth="1"/>
    <col min="2" max="2" width="38.7109375" style="45" customWidth="1"/>
    <col min="3" max="3" width="15.7109375" style="46" customWidth="1"/>
    <col min="4" max="4" width="18.5703125" style="46" customWidth="1"/>
    <col min="5" max="5" width="38.7109375" style="47" customWidth="1"/>
    <col min="6" max="6" width="42" style="43" customWidth="1"/>
    <col min="7" max="9" width="15.7109375" style="43" customWidth="1"/>
    <col min="10" max="10" width="18" style="43" customWidth="1"/>
    <col min="11" max="11" width="12.5703125" style="41" bestFit="1" customWidth="1"/>
    <col min="12" max="12" width="13" style="42" bestFit="1" customWidth="1"/>
    <col min="13" max="13" width="11.5703125" style="43" bestFit="1" customWidth="1"/>
    <col min="14" max="14" width="11.140625" style="43" bestFit="1" customWidth="1"/>
    <col min="15" max="15" width="10" style="43" bestFit="1" customWidth="1"/>
    <col min="16" max="16" width="11.140625" style="43" bestFit="1" customWidth="1"/>
    <col min="17" max="17" width="8.7109375" style="43"/>
    <col min="18" max="18" width="11.140625" style="43" bestFit="1" customWidth="1"/>
    <col min="19" max="241" width="8.7109375" style="43"/>
    <col min="242" max="242" width="18.28515625" style="43" customWidth="1"/>
    <col min="243" max="243" width="41.7109375" style="43" customWidth="1"/>
    <col min="244" max="244" width="15.7109375" style="43" customWidth="1"/>
    <col min="245" max="245" width="32.7109375" style="43" bestFit="1" customWidth="1"/>
    <col min="246" max="246" width="38.7109375" style="43" customWidth="1"/>
    <col min="247" max="250" width="12.7109375" style="43" customWidth="1"/>
    <col min="251" max="252" width="10.7109375" style="43" customWidth="1"/>
    <col min="253" max="253" width="8.7109375" style="43"/>
    <col min="254" max="254" width="11.42578125" style="43" bestFit="1" customWidth="1"/>
    <col min="255" max="255" width="8.7109375" style="43"/>
    <col min="256" max="256" width="11.42578125" style="43" bestFit="1" customWidth="1"/>
    <col min="257" max="497" width="8.7109375" style="43"/>
    <col min="498" max="498" width="18.28515625" style="43" customWidth="1"/>
    <col min="499" max="499" width="41.7109375" style="43" customWidth="1"/>
    <col min="500" max="500" width="15.7109375" style="43" customWidth="1"/>
    <col min="501" max="501" width="32.7109375" style="43" bestFit="1" customWidth="1"/>
    <col min="502" max="502" width="38.7109375" style="43" customWidth="1"/>
    <col min="503" max="506" width="12.7109375" style="43" customWidth="1"/>
    <col min="507" max="508" width="10.7109375" style="43" customWidth="1"/>
    <col min="509" max="509" width="8.7109375" style="43"/>
    <col min="510" max="510" width="11.42578125" style="43" bestFit="1" customWidth="1"/>
    <col min="511" max="511" width="8.7109375" style="43"/>
    <col min="512" max="512" width="11.42578125" style="43" bestFit="1" customWidth="1"/>
    <col min="513" max="753" width="8.7109375" style="43"/>
    <col min="754" max="754" width="18.28515625" style="43" customWidth="1"/>
    <col min="755" max="755" width="41.7109375" style="43" customWidth="1"/>
    <col min="756" max="756" width="15.7109375" style="43" customWidth="1"/>
    <col min="757" max="757" width="32.7109375" style="43" bestFit="1" customWidth="1"/>
    <col min="758" max="758" width="38.7109375" style="43" customWidth="1"/>
    <col min="759" max="762" width="12.7109375" style="43" customWidth="1"/>
    <col min="763" max="764" width="10.7109375" style="43" customWidth="1"/>
    <col min="765" max="765" width="8.7109375" style="43"/>
    <col min="766" max="766" width="11.42578125" style="43" bestFit="1" customWidth="1"/>
    <col min="767" max="767" width="8.7109375" style="43"/>
    <col min="768" max="768" width="11.42578125" style="43" bestFit="1" customWidth="1"/>
    <col min="769" max="1009" width="8.7109375" style="43"/>
    <col min="1010" max="1010" width="18.28515625" style="43" customWidth="1"/>
    <col min="1011" max="1011" width="41.7109375" style="43" customWidth="1"/>
    <col min="1012" max="1012" width="15.7109375" style="43" customWidth="1"/>
    <col min="1013" max="1013" width="32.7109375" style="43" bestFit="1" customWidth="1"/>
    <col min="1014" max="1014" width="38.7109375" style="43" customWidth="1"/>
    <col min="1015" max="1018" width="12.7109375" style="43" customWidth="1"/>
    <col min="1019" max="1020" width="10.7109375" style="43" customWidth="1"/>
    <col min="1021" max="1021" width="8.7109375" style="43"/>
    <col min="1022" max="1022" width="11.42578125" style="43" bestFit="1" customWidth="1"/>
    <col min="1023" max="1023" width="8.7109375" style="43"/>
    <col min="1024" max="1024" width="11.42578125" style="43" bestFit="1" customWidth="1"/>
    <col min="1025" max="1265" width="8.7109375" style="43"/>
    <col min="1266" max="1266" width="18.28515625" style="43" customWidth="1"/>
    <col min="1267" max="1267" width="41.7109375" style="43" customWidth="1"/>
    <col min="1268" max="1268" width="15.7109375" style="43" customWidth="1"/>
    <col min="1269" max="1269" width="32.7109375" style="43" bestFit="1" customWidth="1"/>
    <col min="1270" max="1270" width="38.7109375" style="43" customWidth="1"/>
    <col min="1271" max="1274" width="12.7109375" style="43" customWidth="1"/>
    <col min="1275" max="1276" width="10.7109375" style="43" customWidth="1"/>
    <col min="1277" max="1277" width="8.7109375" style="43"/>
    <col min="1278" max="1278" width="11.42578125" style="43" bestFit="1" customWidth="1"/>
    <col min="1279" max="1279" width="8.7109375" style="43"/>
    <col min="1280" max="1280" width="11.42578125" style="43" bestFit="1" customWidth="1"/>
    <col min="1281" max="1521" width="8.7109375" style="43"/>
    <col min="1522" max="1522" width="18.28515625" style="43" customWidth="1"/>
    <col min="1523" max="1523" width="41.7109375" style="43" customWidth="1"/>
    <col min="1524" max="1524" width="15.7109375" style="43" customWidth="1"/>
    <col min="1525" max="1525" width="32.7109375" style="43" bestFit="1" customWidth="1"/>
    <col min="1526" max="1526" width="38.7109375" style="43" customWidth="1"/>
    <col min="1527" max="1530" width="12.7109375" style="43" customWidth="1"/>
    <col min="1531" max="1532" width="10.7109375" style="43" customWidth="1"/>
    <col min="1533" max="1533" width="8.7109375" style="43"/>
    <col min="1534" max="1534" width="11.42578125" style="43" bestFit="1" customWidth="1"/>
    <col min="1535" max="1535" width="8.7109375" style="43"/>
    <col min="1536" max="1536" width="11.42578125" style="43" bestFit="1" customWidth="1"/>
    <col min="1537" max="1777" width="8.7109375" style="43"/>
    <col min="1778" max="1778" width="18.28515625" style="43" customWidth="1"/>
    <col min="1779" max="1779" width="41.7109375" style="43" customWidth="1"/>
    <col min="1780" max="1780" width="15.7109375" style="43" customWidth="1"/>
    <col min="1781" max="1781" width="32.7109375" style="43" bestFit="1" customWidth="1"/>
    <col min="1782" max="1782" width="38.7109375" style="43" customWidth="1"/>
    <col min="1783" max="1786" width="12.7109375" style="43" customWidth="1"/>
    <col min="1787" max="1788" width="10.7109375" style="43" customWidth="1"/>
    <col min="1789" max="1789" width="8.7109375" style="43"/>
    <col min="1790" max="1790" width="11.42578125" style="43" bestFit="1" customWidth="1"/>
    <col min="1791" max="1791" width="8.7109375" style="43"/>
    <col min="1792" max="1792" width="11.42578125" style="43" bestFit="1" customWidth="1"/>
    <col min="1793" max="2033" width="8.7109375" style="43"/>
    <col min="2034" max="2034" width="18.28515625" style="43" customWidth="1"/>
    <col min="2035" max="2035" width="41.7109375" style="43" customWidth="1"/>
    <col min="2036" max="2036" width="15.7109375" style="43" customWidth="1"/>
    <col min="2037" max="2037" width="32.7109375" style="43" bestFit="1" customWidth="1"/>
    <col min="2038" max="2038" width="38.7109375" style="43" customWidth="1"/>
    <col min="2039" max="2042" width="12.7109375" style="43" customWidth="1"/>
    <col min="2043" max="2044" width="10.7109375" style="43" customWidth="1"/>
    <col min="2045" max="2045" width="8.7109375" style="43"/>
    <col min="2046" max="2046" width="11.42578125" style="43" bestFit="1" customWidth="1"/>
    <col min="2047" max="2047" width="8.7109375" style="43"/>
    <col min="2048" max="2048" width="11.42578125" style="43" bestFit="1" customWidth="1"/>
    <col min="2049" max="2289" width="8.7109375" style="43"/>
    <col min="2290" max="2290" width="18.28515625" style="43" customWidth="1"/>
    <col min="2291" max="2291" width="41.7109375" style="43" customWidth="1"/>
    <col min="2292" max="2292" width="15.7109375" style="43" customWidth="1"/>
    <col min="2293" max="2293" width="32.7109375" style="43" bestFit="1" customWidth="1"/>
    <col min="2294" max="2294" width="38.7109375" style="43" customWidth="1"/>
    <col min="2295" max="2298" width="12.7109375" style="43" customWidth="1"/>
    <col min="2299" max="2300" width="10.7109375" style="43" customWidth="1"/>
    <col min="2301" max="2301" width="8.7109375" style="43"/>
    <col min="2302" max="2302" width="11.42578125" style="43" bestFit="1" customWidth="1"/>
    <col min="2303" max="2303" width="8.7109375" style="43"/>
    <col min="2304" max="2304" width="11.42578125" style="43" bestFit="1" customWidth="1"/>
    <col min="2305" max="2545" width="8.7109375" style="43"/>
    <col min="2546" max="2546" width="18.28515625" style="43" customWidth="1"/>
    <col min="2547" max="2547" width="41.7109375" style="43" customWidth="1"/>
    <col min="2548" max="2548" width="15.7109375" style="43" customWidth="1"/>
    <col min="2549" max="2549" width="32.7109375" style="43" bestFit="1" customWidth="1"/>
    <col min="2550" max="2550" width="38.7109375" style="43" customWidth="1"/>
    <col min="2551" max="2554" width="12.7109375" style="43" customWidth="1"/>
    <col min="2555" max="2556" width="10.7109375" style="43" customWidth="1"/>
    <col min="2557" max="2557" width="8.7109375" style="43"/>
    <col min="2558" max="2558" width="11.42578125" style="43" bestFit="1" customWidth="1"/>
    <col min="2559" max="2559" width="8.7109375" style="43"/>
    <col min="2560" max="2560" width="11.42578125" style="43" bestFit="1" customWidth="1"/>
    <col min="2561" max="2801" width="8.7109375" style="43"/>
    <col min="2802" max="2802" width="18.28515625" style="43" customWidth="1"/>
    <col min="2803" max="2803" width="41.7109375" style="43" customWidth="1"/>
    <col min="2804" max="2804" width="15.7109375" style="43" customWidth="1"/>
    <col min="2805" max="2805" width="32.7109375" style="43" bestFit="1" customWidth="1"/>
    <col min="2806" max="2806" width="38.7109375" style="43" customWidth="1"/>
    <col min="2807" max="2810" width="12.7109375" style="43" customWidth="1"/>
    <col min="2811" max="2812" width="10.7109375" style="43" customWidth="1"/>
    <col min="2813" max="2813" width="8.7109375" style="43"/>
    <col min="2814" max="2814" width="11.42578125" style="43" bestFit="1" customWidth="1"/>
    <col min="2815" max="2815" width="8.7109375" style="43"/>
    <col min="2816" max="2816" width="11.42578125" style="43" bestFit="1" customWidth="1"/>
    <col min="2817" max="3057" width="8.7109375" style="43"/>
    <col min="3058" max="3058" width="18.28515625" style="43" customWidth="1"/>
    <col min="3059" max="3059" width="41.7109375" style="43" customWidth="1"/>
    <col min="3060" max="3060" width="15.7109375" style="43" customWidth="1"/>
    <col min="3061" max="3061" width="32.7109375" style="43" bestFit="1" customWidth="1"/>
    <col min="3062" max="3062" width="38.7109375" style="43" customWidth="1"/>
    <col min="3063" max="3066" width="12.7109375" style="43" customWidth="1"/>
    <col min="3067" max="3068" width="10.7109375" style="43" customWidth="1"/>
    <col min="3069" max="3069" width="8.7109375" style="43"/>
    <col min="3070" max="3070" width="11.42578125" style="43" bestFit="1" customWidth="1"/>
    <col min="3071" max="3071" width="8.7109375" style="43"/>
    <col min="3072" max="3072" width="11.42578125" style="43" bestFit="1" customWidth="1"/>
    <col min="3073" max="3313" width="8.7109375" style="43"/>
    <col min="3314" max="3314" width="18.28515625" style="43" customWidth="1"/>
    <col min="3315" max="3315" width="41.7109375" style="43" customWidth="1"/>
    <col min="3316" max="3316" width="15.7109375" style="43" customWidth="1"/>
    <col min="3317" max="3317" width="32.7109375" style="43" bestFit="1" customWidth="1"/>
    <col min="3318" max="3318" width="38.7109375" style="43" customWidth="1"/>
    <col min="3319" max="3322" width="12.7109375" style="43" customWidth="1"/>
    <col min="3323" max="3324" width="10.7109375" style="43" customWidth="1"/>
    <col min="3325" max="3325" width="8.7109375" style="43"/>
    <col min="3326" max="3326" width="11.42578125" style="43" bestFit="1" customWidth="1"/>
    <col min="3327" max="3327" width="8.7109375" style="43"/>
    <col min="3328" max="3328" width="11.42578125" style="43" bestFit="1" customWidth="1"/>
    <col min="3329" max="3569" width="8.7109375" style="43"/>
    <col min="3570" max="3570" width="18.28515625" style="43" customWidth="1"/>
    <col min="3571" max="3571" width="41.7109375" style="43" customWidth="1"/>
    <col min="3572" max="3572" width="15.7109375" style="43" customWidth="1"/>
    <col min="3573" max="3573" width="32.7109375" style="43" bestFit="1" customWidth="1"/>
    <col min="3574" max="3574" width="38.7109375" style="43" customWidth="1"/>
    <col min="3575" max="3578" width="12.7109375" style="43" customWidth="1"/>
    <col min="3579" max="3580" width="10.7109375" style="43" customWidth="1"/>
    <col min="3581" max="3581" width="8.7109375" style="43"/>
    <col min="3582" max="3582" width="11.42578125" style="43" bestFit="1" customWidth="1"/>
    <col min="3583" max="3583" width="8.7109375" style="43"/>
    <col min="3584" max="3584" width="11.42578125" style="43" bestFit="1" customWidth="1"/>
    <col min="3585" max="3825" width="8.7109375" style="43"/>
    <col min="3826" max="3826" width="18.28515625" style="43" customWidth="1"/>
    <col min="3827" max="3827" width="41.7109375" style="43" customWidth="1"/>
    <col min="3828" max="3828" width="15.7109375" style="43" customWidth="1"/>
    <col min="3829" max="3829" width="32.7109375" style="43" bestFit="1" customWidth="1"/>
    <col min="3830" max="3830" width="38.7109375" style="43" customWidth="1"/>
    <col min="3831" max="3834" width="12.7109375" style="43" customWidth="1"/>
    <col min="3835" max="3836" width="10.7109375" style="43" customWidth="1"/>
    <col min="3837" max="3837" width="8.7109375" style="43"/>
    <col min="3838" max="3838" width="11.42578125" style="43" bestFit="1" customWidth="1"/>
    <col min="3839" max="3839" width="8.7109375" style="43"/>
    <col min="3840" max="3840" width="11.42578125" style="43" bestFit="1" customWidth="1"/>
    <col min="3841" max="4081" width="8.7109375" style="43"/>
    <col min="4082" max="4082" width="18.28515625" style="43" customWidth="1"/>
    <col min="4083" max="4083" width="41.7109375" style="43" customWidth="1"/>
    <col min="4084" max="4084" width="15.7109375" style="43" customWidth="1"/>
    <col min="4085" max="4085" width="32.7109375" style="43" bestFit="1" customWidth="1"/>
    <col min="4086" max="4086" width="38.7109375" style="43" customWidth="1"/>
    <col min="4087" max="4090" width="12.7109375" style="43" customWidth="1"/>
    <col min="4091" max="4092" width="10.7109375" style="43" customWidth="1"/>
    <col min="4093" max="4093" width="8.7109375" style="43"/>
    <col min="4094" max="4094" width="11.42578125" style="43" bestFit="1" customWidth="1"/>
    <col min="4095" max="4095" width="8.7109375" style="43"/>
    <col min="4096" max="4096" width="11.42578125" style="43" bestFit="1" customWidth="1"/>
    <col min="4097" max="4337" width="8.7109375" style="43"/>
    <col min="4338" max="4338" width="18.28515625" style="43" customWidth="1"/>
    <col min="4339" max="4339" width="41.7109375" style="43" customWidth="1"/>
    <col min="4340" max="4340" width="15.7109375" style="43" customWidth="1"/>
    <col min="4341" max="4341" width="32.7109375" style="43" bestFit="1" customWidth="1"/>
    <col min="4342" max="4342" width="38.7109375" style="43" customWidth="1"/>
    <col min="4343" max="4346" width="12.7109375" style="43" customWidth="1"/>
    <col min="4347" max="4348" width="10.7109375" style="43" customWidth="1"/>
    <col min="4349" max="4349" width="8.7109375" style="43"/>
    <col min="4350" max="4350" width="11.42578125" style="43" bestFit="1" customWidth="1"/>
    <col min="4351" max="4351" width="8.7109375" style="43"/>
    <col min="4352" max="4352" width="11.42578125" style="43" bestFit="1" customWidth="1"/>
    <col min="4353" max="4593" width="8.7109375" style="43"/>
    <col min="4594" max="4594" width="18.28515625" style="43" customWidth="1"/>
    <col min="4595" max="4595" width="41.7109375" style="43" customWidth="1"/>
    <col min="4596" max="4596" width="15.7109375" style="43" customWidth="1"/>
    <col min="4597" max="4597" width="32.7109375" style="43" bestFit="1" customWidth="1"/>
    <col min="4598" max="4598" width="38.7109375" style="43" customWidth="1"/>
    <col min="4599" max="4602" width="12.7109375" style="43" customWidth="1"/>
    <col min="4603" max="4604" width="10.7109375" style="43" customWidth="1"/>
    <col min="4605" max="4605" width="8.7109375" style="43"/>
    <col min="4606" max="4606" width="11.42578125" style="43" bestFit="1" customWidth="1"/>
    <col min="4607" max="4607" width="8.7109375" style="43"/>
    <col min="4608" max="4608" width="11.42578125" style="43" bestFit="1" customWidth="1"/>
    <col min="4609" max="4849" width="8.7109375" style="43"/>
    <col min="4850" max="4850" width="18.28515625" style="43" customWidth="1"/>
    <col min="4851" max="4851" width="41.7109375" style="43" customWidth="1"/>
    <col min="4852" max="4852" width="15.7109375" style="43" customWidth="1"/>
    <col min="4853" max="4853" width="32.7109375" style="43" bestFit="1" customWidth="1"/>
    <col min="4854" max="4854" width="38.7109375" style="43" customWidth="1"/>
    <col min="4855" max="4858" width="12.7109375" style="43" customWidth="1"/>
    <col min="4859" max="4860" width="10.7109375" style="43" customWidth="1"/>
    <col min="4861" max="4861" width="8.7109375" style="43"/>
    <col min="4862" max="4862" width="11.42578125" style="43" bestFit="1" customWidth="1"/>
    <col min="4863" max="4863" width="8.7109375" style="43"/>
    <col min="4864" max="4864" width="11.42578125" style="43" bestFit="1" customWidth="1"/>
    <col min="4865" max="5105" width="8.7109375" style="43"/>
    <col min="5106" max="5106" width="18.28515625" style="43" customWidth="1"/>
    <col min="5107" max="5107" width="41.7109375" style="43" customWidth="1"/>
    <col min="5108" max="5108" width="15.7109375" style="43" customWidth="1"/>
    <col min="5109" max="5109" width="32.7109375" style="43" bestFit="1" customWidth="1"/>
    <col min="5110" max="5110" width="38.7109375" style="43" customWidth="1"/>
    <col min="5111" max="5114" width="12.7109375" style="43" customWidth="1"/>
    <col min="5115" max="5116" width="10.7109375" style="43" customWidth="1"/>
    <col min="5117" max="5117" width="8.7109375" style="43"/>
    <col min="5118" max="5118" width="11.42578125" style="43" bestFit="1" customWidth="1"/>
    <col min="5119" max="5119" width="8.7109375" style="43"/>
    <col min="5120" max="5120" width="11.42578125" style="43" bestFit="1" customWidth="1"/>
    <col min="5121" max="5361" width="8.7109375" style="43"/>
    <col min="5362" max="5362" width="18.28515625" style="43" customWidth="1"/>
    <col min="5363" max="5363" width="41.7109375" style="43" customWidth="1"/>
    <col min="5364" max="5364" width="15.7109375" style="43" customWidth="1"/>
    <col min="5365" max="5365" width="32.7109375" style="43" bestFit="1" customWidth="1"/>
    <col min="5366" max="5366" width="38.7109375" style="43" customWidth="1"/>
    <col min="5367" max="5370" width="12.7109375" style="43" customWidth="1"/>
    <col min="5371" max="5372" width="10.7109375" style="43" customWidth="1"/>
    <col min="5373" max="5373" width="8.7109375" style="43"/>
    <col min="5374" max="5374" width="11.42578125" style="43" bestFit="1" customWidth="1"/>
    <col min="5375" max="5375" width="8.7109375" style="43"/>
    <col min="5376" max="5376" width="11.42578125" style="43" bestFit="1" customWidth="1"/>
    <col min="5377" max="5617" width="8.7109375" style="43"/>
    <col min="5618" max="5618" width="18.28515625" style="43" customWidth="1"/>
    <col min="5619" max="5619" width="41.7109375" style="43" customWidth="1"/>
    <col min="5620" max="5620" width="15.7109375" style="43" customWidth="1"/>
    <col min="5621" max="5621" width="32.7109375" style="43" bestFit="1" customWidth="1"/>
    <col min="5622" max="5622" width="38.7109375" style="43" customWidth="1"/>
    <col min="5623" max="5626" width="12.7109375" style="43" customWidth="1"/>
    <col min="5627" max="5628" width="10.7109375" style="43" customWidth="1"/>
    <col min="5629" max="5629" width="8.7109375" style="43"/>
    <col min="5630" max="5630" width="11.42578125" style="43" bestFit="1" customWidth="1"/>
    <col min="5631" max="5631" width="8.7109375" style="43"/>
    <col min="5632" max="5632" width="11.42578125" style="43" bestFit="1" customWidth="1"/>
    <col min="5633" max="5873" width="8.7109375" style="43"/>
    <col min="5874" max="5874" width="18.28515625" style="43" customWidth="1"/>
    <col min="5875" max="5875" width="41.7109375" style="43" customWidth="1"/>
    <col min="5876" max="5876" width="15.7109375" style="43" customWidth="1"/>
    <col min="5877" max="5877" width="32.7109375" style="43" bestFit="1" customWidth="1"/>
    <col min="5878" max="5878" width="38.7109375" style="43" customWidth="1"/>
    <col min="5879" max="5882" width="12.7109375" style="43" customWidth="1"/>
    <col min="5883" max="5884" width="10.7109375" style="43" customWidth="1"/>
    <col min="5885" max="5885" width="8.7109375" style="43"/>
    <col min="5886" max="5886" width="11.42578125" style="43" bestFit="1" customWidth="1"/>
    <col min="5887" max="5887" width="8.7109375" style="43"/>
    <col min="5888" max="5888" width="11.42578125" style="43" bestFit="1" customWidth="1"/>
    <col min="5889" max="6129" width="8.7109375" style="43"/>
    <col min="6130" max="6130" width="18.28515625" style="43" customWidth="1"/>
    <col min="6131" max="6131" width="41.7109375" style="43" customWidth="1"/>
    <col min="6132" max="6132" width="15.7109375" style="43" customWidth="1"/>
    <col min="6133" max="6133" width="32.7109375" style="43" bestFit="1" customWidth="1"/>
    <col min="6134" max="6134" width="38.7109375" style="43" customWidth="1"/>
    <col min="6135" max="6138" width="12.7109375" style="43" customWidth="1"/>
    <col min="6139" max="6140" width="10.7109375" style="43" customWidth="1"/>
    <col min="6141" max="6141" width="8.7109375" style="43"/>
    <col min="6142" max="6142" width="11.42578125" style="43" bestFit="1" customWidth="1"/>
    <col min="6143" max="6143" width="8.7109375" style="43"/>
    <col min="6144" max="6144" width="11.42578125" style="43" bestFit="1" customWidth="1"/>
    <col min="6145" max="6385" width="8.7109375" style="43"/>
    <col min="6386" max="6386" width="18.28515625" style="43" customWidth="1"/>
    <col min="6387" max="6387" width="41.7109375" style="43" customWidth="1"/>
    <col min="6388" max="6388" width="15.7109375" style="43" customWidth="1"/>
    <col min="6389" max="6389" width="32.7109375" style="43" bestFit="1" customWidth="1"/>
    <col min="6390" max="6390" width="38.7109375" style="43" customWidth="1"/>
    <col min="6391" max="6394" width="12.7109375" style="43" customWidth="1"/>
    <col min="6395" max="6396" width="10.7109375" style="43" customWidth="1"/>
    <col min="6397" max="6397" width="8.7109375" style="43"/>
    <col min="6398" max="6398" width="11.42578125" style="43" bestFit="1" customWidth="1"/>
    <col min="6399" max="6399" width="8.7109375" style="43"/>
    <col min="6400" max="6400" width="11.42578125" style="43" bestFit="1" customWidth="1"/>
    <col min="6401" max="6641" width="8.7109375" style="43"/>
    <col min="6642" max="6642" width="18.28515625" style="43" customWidth="1"/>
    <col min="6643" max="6643" width="41.7109375" style="43" customWidth="1"/>
    <col min="6644" max="6644" width="15.7109375" style="43" customWidth="1"/>
    <col min="6645" max="6645" width="32.7109375" style="43" bestFit="1" customWidth="1"/>
    <col min="6646" max="6646" width="38.7109375" style="43" customWidth="1"/>
    <col min="6647" max="6650" width="12.7109375" style="43" customWidth="1"/>
    <col min="6651" max="6652" width="10.7109375" style="43" customWidth="1"/>
    <col min="6653" max="6653" width="8.7109375" style="43"/>
    <col min="6654" max="6654" width="11.42578125" style="43" bestFit="1" customWidth="1"/>
    <col min="6655" max="6655" width="8.7109375" style="43"/>
    <col min="6656" max="6656" width="11.42578125" style="43" bestFit="1" customWidth="1"/>
    <col min="6657" max="6897" width="8.7109375" style="43"/>
    <col min="6898" max="6898" width="18.28515625" style="43" customWidth="1"/>
    <col min="6899" max="6899" width="41.7109375" style="43" customWidth="1"/>
    <col min="6900" max="6900" width="15.7109375" style="43" customWidth="1"/>
    <col min="6901" max="6901" width="32.7109375" style="43" bestFit="1" customWidth="1"/>
    <col min="6902" max="6902" width="38.7109375" style="43" customWidth="1"/>
    <col min="6903" max="6906" width="12.7109375" style="43" customWidth="1"/>
    <col min="6907" max="6908" width="10.7109375" style="43" customWidth="1"/>
    <col min="6909" max="6909" width="8.7109375" style="43"/>
    <col min="6910" max="6910" width="11.42578125" style="43" bestFit="1" customWidth="1"/>
    <col min="6911" max="6911" width="8.7109375" style="43"/>
    <col min="6912" max="6912" width="11.42578125" style="43" bestFit="1" customWidth="1"/>
    <col min="6913" max="7153" width="8.7109375" style="43"/>
    <col min="7154" max="7154" width="18.28515625" style="43" customWidth="1"/>
    <col min="7155" max="7155" width="41.7109375" style="43" customWidth="1"/>
    <col min="7156" max="7156" width="15.7109375" style="43" customWidth="1"/>
    <col min="7157" max="7157" width="32.7109375" style="43" bestFit="1" customWidth="1"/>
    <col min="7158" max="7158" width="38.7109375" style="43" customWidth="1"/>
    <col min="7159" max="7162" width="12.7109375" style="43" customWidth="1"/>
    <col min="7163" max="7164" width="10.7109375" style="43" customWidth="1"/>
    <col min="7165" max="7165" width="8.7109375" style="43"/>
    <col min="7166" max="7166" width="11.42578125" style="43" bestFit="1" customWidth="1"/>
    <col min="7167" max="7167" width="8.7109375" style="43"/>
    <col min="7168" max="7168" width="11.42578125" style="43" bestFit="1" customWidth="1"/>
    <col min="7169" max="7409" width="8.7109375" style="43"/>
    <col min="7410" max="7410" width="18.28515625" style="43" customWidth="1"/>
    <col min="7411" max="7411" width="41.7109375" style="43" customWidth="1"/>
    <col min="7412" max="7412" width="15.7109375" style="43" customWidth="1"/>
    <col min="7413" max="7413" width="32.7109375" style="43" bestFit="1" customWidth="1"/>
    <col min="7414" max="7414" width="38.7109375" style="43" customWidth="1"/>
    <col min="7415" max="7418" width="12.7109375" style="43" customWidth="1"/>
    <col min="7419" max="7420" width="10.7109375" style="43" customWidth="1"/>
    <col min="7421" max="7421" width="8.7109375" style="43"/>
    <col min="7422" max="7422" width="11.42578125" style="43" bestFit="1" customWidth="1"/>
    <col min="7423" max="7423" width="8.7109375" style="43"/>
    <col min="7424" max="7424" width="11.42578125" style="43" bestFit="1" customWidth="1"/>
    <col min="7425" max="7665" width="8.7109375" style="43"/>
    <col min="7666" max="7666" width="18.28515625" style="43" customWidth="1"/>
    <col min="7667" max="7667" width="41.7109375" style="43" customWidth="1"/>
    <col min="7668" max="7668" width="15.7109375" style="43" customWidth="1"/>
    <col min="7669" max="7669" width="32.7109375" style="43" bestFit="1" customWidth="1"/>
    <col min="7670" max="7670" width="38.7109375" style="43" customWidth="1"/>
    <col min="7671" max="7674" width="12.7109375" style="43" customWidth="1"/>
    <col min="7675" max="7676" width="10.7109375" style="43" customWidth="1"/>
    <col min="7677" max="7677" width="8.7109375" style="43"/>
    <col min="7678" max="7678" width="11.42578125" style="43" bestFit="1" customWidth="1"/>
    <col min="7679" max="7679" width="8.7109375" style="43"/>
    <col min="7680" max="7680" width="11.42578125" style="43" bestFit="1" customWidth="1"/>
    <col min="7681" max="7921" width="8.7109375" style="43"/>
    <col min="7922" max="7922" width="18.28515625" style="43" customWidth="1"/>
    <col min="7923" max="7923" width="41.7109375" style="43" customWidth="1"/>
    <col min="7924" max="7924" width="15.7109375" style="43" customWidth="1"/>
    <col min="7925" max="7925" width="32.7109375" style="43" bestFit="1" customWidth="1"/>
    <col min="7926" max="7926" width="38.7109375" style="43" customWidth="1"/>
    <col min="7927" max="7930" width="12.7109375" style="43" customWidth="1"/>
    <col min="7931" max="7932" width="10.7109375" style="43" customWidth="1"/>
    <col min="7933" max="7933" width="8.7109375" style="43"/>
    <col min="7934" max="7934" width="11.42578125" style="43" bestFit="1" customWidth="1"/>
    <col min="7935" max="7935" width="8.7109375" style="43"/>
    <col min="7936" max="7936" width="11.42578125" style="43" bestFit="1" customWidth="1"/>
    <col min="7937" max="8177" width="8.7109375" style="43"/>
    <col min="8178" max="8178" width="18.28515625" style="43" customWidth="1"/>
    <col min="8179" max="8179" width="41.7109375" style="43" customWidth="1"/>
    <col min="8180" max="8180" width="15.7109375" style="43" customWidth="1"/>
    <col min="8181" max="8181" width="32.7109375" style="43" bestFit="1" customWidth="1"/>
    <col min="8182" max="8182" width="38.7109375" style="43" customWidth="1"/>
    <col min="8183" max="8186" width="12.7109375" style="43" customWidth="1"/>
    <col min="8187" max="8188" width="10.7109375" style="43" customWidth="1"/>
    <col min="8189" max="8189" width="8.7109375" style="43"/>
    <col min="8190" max="8190" width="11.42578125" style="43" bestFit="1" customWidth="1"/>
    <col min="8191" max="8191" width="8.7109375" style="43"/>
    <col min="8192" max="8192" width="11.42578125" style="43" bestFit="1" customWidth="1"/>
    <col min="8193" max="8433" width="8.7109375" style="43"/>
    <col min="8434" max="8434" width="18.28515625" style="43" customWidth="1"/>
    <col min="8435" max="8435" width="41.7109375" style="43" customWidth="1"/>
    <col min="8436" max="8436" width="15.7109375" style="43" customWidth="1"/>
    <col min="8437" max="8437" width="32.7109375" style="43" bestFit="1" customWidth="1"/>
    <col min="8438" max="8438" width="38.7109375" style="43" customWidth="1"/>
    <col min="8439" max="8442" width="12.7109375" style="43" customWidth="1"/>
    <col min="8443" max="8444" width="10.7109375" style="43" customWidth="1"/>
    <col min="8445" max="8445" width="8.7109375" style="43"/>
    <col min="8446" max="8446" width="11.42578125" style="43" bestFit="1" customWidth="1"/>
    <col min="8447" max="8447" width="8.7109375" style="43"/>
    <col min="8448" max="8448" width="11.42578125" style="43" bestFit="1" customWidth="1"/>
    <col min="8449" max="8689" width="8.7109375" style="43"/>
    <col min="8690" max="8690" width="18.28515625" style="43" customWidth="1"/>
    <col min="8691" max="8691" width="41.7109375" style="43" customWidth="1"/>
    <col min="8692" max="8692" width="15.7109375" style="43" customWidth="1"/>
    <col min="8693" max="8693" width="32.7109375" style="43" bestFit="1" customWidth="1"/>
    <col min="8694" max="8694" width="38.7109375" style="43" customWidth="1"/>
    <col min="8695" max="8698" width="12.7109375" style="43" customWidth="1"/>
    <col min="8699" max="8700" width="10.7109375" style="43" customWidth="1"/>
    <col min="8701" max="8701" width="8.7109375" style="43"/>
    <col min="8702" max="8702" width="11.42578125" style="43" bestFit="1" customWidth="1"/>
    <col min="8703" max="8703" width="8.7109375" style="43"/>
    <col min="8704" max="8704" width="11.42578125" style="43" bestFit="1" customWidth="1"/>
    <col min="8705" max="8945" width="8.7109375" style="43"/>
    <col min="8946" max="8946" width="18.28515625" style="43" customWidth="1"/>
    <col min="8947" max="8947" width="41.7109375" style="43" customWidth="1"/>
    <col min="8948" max="8948" width="15.7109375" style="43" customWidth="1"/>
    <col min="8949" max="8949" width="32.7109375" style="43" bestFit="1" customWidth="1"/>
    <col min="8950" max="8950" width="38.7109375" style="43" customWidth="1"/>
    <col min="8951" max="8954" width="12.7109375" style="43" customWidth="1"/>
    <col min="8955" max="8956" width="10.7109375" style="43" customWidth="1"/>
    <col min="8957" max="8957" width="8.7109375" style="43"/>
    <col min="8958" max="8958" width="11.42578125" style="43" bestFit="1" customWidth="1"/>
    <col min="8959" max="8959" width="8.7109375" style="43"/>
    <col min="8960" max="8960" width="11.42578125" style="43" bestFit="1" customWidth="1"/>
    <col min="8961" max="9201" width="8.7109375" style="43"/>
    <col min="9202" max="9202" width="18.28515625" style="43" customWidth="1"/>
    <col min="9203" max="9203" width="41.7109375" style="43" customWidth="1"/>
    <col min="9204" max="9204" width="15.7109375" style="43" customWidth="1"/>
    <col min="9205" max="9205" width="32.7109375" style="43" bestFit="1" customWidth="1"/>
    <col min="9206" max="9206" width="38.7109375" style="43" customWidth="1"/>
    <col min="9207" max="9210" width="12.7109375" style="43" customWidth="1"/>
    <col min="9211" max="9212" width="10.7109375" style="43" customWidth="1"/>
    <col min="9213" max="9213" width="8.7109375" style="43"/>
    <col min="9214" max="9214" width="11.42578125" style="43" bestFit="1" customWidth="1"/>
    <col min="9215" max="9215" width="8.7109375" style="43"/>
    <col min="9216" max="9216" width="11.42578125" style="43" bestFit="1" customWidth="1"/>
    <col min="9217" max="9457" width="8.7109375" style="43"/>
    <col min="9458" max="9458" width="18.28515625" style="43" customWidth="1"/>
    <col min="9459" max="9459" width="41.7109375" style="43" customWidth="1"/>
    <col min="9460" max="9460" width="15.7109375" style="43" customWidth="1"/>
    <col min="9461" max="9461" width="32.7109375" style="43" bestFit="1" customWidth="1"/>
    <col min="9462" max="9462" width="38.7109375" style="43" customWidth="1"/>
    <col min="9463" max="9466" width="12.7109375" style="43" customWidth="1"/>
    <col min="9467" max="9468" width="10.7109375" style="43" customWidth="1"/>
    <col min="9469" max="9469" width="8.7109375" style="43"/>
    <col min="9470" max="9470" width="11.42578125" style="43" bestFit="1" customWidth="1"/>
    <col min="9471" max="9471" width="8.7109375" style="43"/>
    <col min="9472" max="9472" width="11.42578125" style="43" bestFit="1" customWidth="1"/>
    <col min="9473" max="9713" width="8.7109375" style="43"/>
    <col min="9714" max="9714" width="18.28515625" style="43" customWidth="1"/>
    <col min="9715" max="9715" width="41.7109375" style="43" customWidth="1"/>
    <col min="9716" max="9716" width="15.7109375" style="43" customWidth="1"/>
    <col min="9717" max="9717" width="32.7109375" style="43" bestFit="1" customWidth="1"/>
    <col min="9718" max="9718" width="38.7109375" style="43" customWidth="1"/>
    <col min="9719" max="9722" width="12.7109375" style="43" customWidth="1"/>
    <col min="9723" max="9724" width="10.7109375" style="43" customWidth="1"/>
    <col min="9725" max="9725" width="8.7109375" style="43"/>
    <col min="9726" max="9726" width="11.42578125" style="43" bestFit="1" customWidth="1"/>
    <col min="9727" max="9727" width="8.7109375" style="43"/>
    <col min="9728" max="9728" width="11.42578125" style="43" bestFit="1" customWidth="1"/>
    <col min="9729" max="9969" width="8.7109375" style="43"/>
    <col min="9970" max="9970" width="18.28515625" style="43" customWidth="1"/>
    <col min="9971" max="9971" width="41.7109375" style="43" customWidth="1"/>
    <col min="9972" max="9972" width="15.7109375" style="43" customWidth="1"/>
    <col min="9973" max="9973" width="32.7109375" style="43" bestFit="1" customWidth="1"/>
    <col min="9974" max="9974" width="38.7109375" style="43" customWidth="1"/>
    <col min="9975" max="9978" width="12.7109375" style="43" customWidth="1"/>
    <col min="9979" max="9980" width="10.7109375" style="43" customWidth="1"/>
    <col min="9981" max="9981" width="8.7109375" style="43"/>
    <col min="9982" max="9982" width="11.42578125" style="43" bestFit="1" customWidth="1"/>
    <col min="9983" max="9983" width="8.7109375" style="43"/>
    <col min="9984" max="9984" width="11.42578125" style="43" bestFit="1" customWidth="1"/>
    <col min="9985" max="10225" width="8.7109375" style="43"/>
    <col min="10226" max="10226" width="18.28515625" style="43" customWidth="1"/>
    <col min="10227" max="10227" width="41.7109375" style="43" customWidth="1"/>
    <col min="10228" max="10228" width="15.7109375" style="43" customWidth="1"/>
    <col min="10229" max="10229" width="32.7109375" style="43" bestFit="1" customWidth="1"/>
    <col min="10230" max="10230" width="38.7109375" style="43" customWidth="1"/>
    <col min="10231" max="10234" width="12.7109375" style="43" customWidth="1"/>
    <col min="10235" max="10236" width="10.7109375" style="43" customWidth="1"/>
    <col min="10237" max="10237" width="8.7109375" style="43"/>
    <col min="10238" max="10238" width="11.42578125" style="43" bestFit="1" customWidth="1"/>
    <col min="10239" max="10239" width="8.7109375" style="43"/>
    <col min="10240" max="10240" width="11.42578125" style="43" bestFit="1" customWidth="1"/>
    <col min="10241" max="10481" width="8.7109375" style="43"/>
    <col min="10482" max="10482" width="18.28515625" style="43" customWidth="1"/>
    <col min="10483" max="10483" width="41.7109375" style="43" customWidth="1"/>
    <col min="10484" max="10484" width="15.7109375" style="43" customWidth="1"/>
    <col min="10485" max="10485" width="32.7109375" style="43" bestFit="1" customWidth="1"/>
    <col min="10486" max="10486" width="38.7109375" style="43" customWidth="1"/>
    <col min="10487" max="10490" width="12.7109375" style="43" customWidth="1"/>
    <col min="10491" max="10492" width="10.7109375" style="43" customWidth="1"/>
    <col min="10493" max="10493" width="8.7109375" style="43"/>
    <col min="10494" max="10494" width="11.42578125" style="43" bestFit="1" customWidth="1"/>
    <col min="10495" max="10495" width="8.7109375" style="43"/>
    <col min="10496" max="10496" width="11.42578125" style="43" bestFit="1" customWidth="1"/>
    <col min="10497" max="10737" width="8.7109375" style="43"/>
    <col min="10738" max="10738" width="18.28515625" style="43" customWidth="1"/>
    <col min="10739" max="10739" width="41.7109375" style="43" customWidth="1"/>
    <col min="10740" max="10740" width="15.7109375" style="43" customWidth="1"/>
    <col min="10741" max="10741" width="32.7109375" style="43" bestFit="1" customWidth="1"/>
    <col min="10742" max="10742" width="38.7109375" style="43" customWidth="1"/>
    <col min="10743" max="10746" width="12.7109375" style="43" customWidth="1"/>
    <col min="10747" max="10748" width="10.7109375" style="43" customWidth="1"/>
    <col min="10749" max="10749" width="8.7109375" style="43"/>
    <col min="10750" max="10750" width="11.42578125" style="43" bestFit="1" customWidth="1"/>
    <col min="10751" max="10751" width="8.7109375" style="43"/>
    <col min="10752" max="10752" width="11.42578125" style="43" bestFit="1" customWidth="1"/>
    <col min="10753" max="10993" width="8.7109375" style="43"/>
    <col min="10994" max="10994" width="18.28515625" style="43" customWidth="1"/>
    <col min="10995" max="10995" width="41.7109375" style="43" customWidth="1"/>
    <col min="10996" max="10996" width="15.7109375" style="43" customWidth="1"/>
    <col min="10997" max="10997" width="32.7109375" style="43" bestFit="1" customWidth="1"/>
    <col min="10998" max="10998" width="38.7109375" style="43" customWidth="1"/>
    <col min="10999" max="11002" width="12.7109375" style="43" customWidth="1"/>
    <col min="11003" max="11004" width="10.7109375" style="43" customWidth="1"/>
    <col min="11005" max="11005" width="8.7109375" style="43"/>
    <col min="11006" max="11006" width="11.42578125" style="43" bestFit="1" customWidth="1"/>
    <col min="11007" max="11007" width="8.7109375" style="43"/>
    <col min="11008" max="11008" width="11.42578125" style="43" bestFit="1" customWidth="1"/>
    <col min="11009" max="11249" width="8.7109375" style="43"/>
    <col min="11250" max="11250" width="18.28515625" style="43" customWidth="1"/>
    <col min="11251" max="11251" width="41.7109375" style="43" customWidth="1"/>
    <col min="11252" max="11252" width="15.7109375" style="43" customWidth="1"/>
    <col min="11253" max="11253" width="32.7109375" style="43" bestFit="1" customWidth="1"/>
    <col min="11254" max="11254" width="38.7109375" style="43" customWidth="1"/>
    <col min="11255" max="11258" width="12.7109375" style="43" customWidth="1"/>
    <col min="11259" max="11260" width="10.7109375" style="43" customWidth="1"/>
    <col min="11261" max="11261" width="8.7109375" style="43"/>
    <col min="11262" max="11262" width="11.42578125" style="43" bestFit="1" customWidth="1"/>
    <col min="11263" max="11263" width="8.7109375" style="43"/>
    <col min="11264" max="11264" width="11.42578125" style="43" bestFit="1" customWidth="1"/>
    <col min="11265" max="11505" width="8.7109375" style="43"/>
    <col min="11506" max="11506" width="18.28515625" style="43" customWidth="1"/>
    <col min="11507" max="11507" width="41.7109375" style="43" customWidth="1"/>
    <col min="11508" max="11508" width="15.7109375" style="43" customWidth="1"/>
    <col min="11509" max="11509" width="32.7109375" style="43" bestFit="1" customWidth="1"/>
    <col min="11510" max="11510" width="38.7109375" style="43" customWidth="1"/>
    <col min="11511" max="11514" width="12.7109375" style="43" customWidth="1"/>
    <col min="11515" max="11516" width="10.7109375" style="43" customWidth="1"/>
    <col min="11517" max="11517" width="8.7109375" style="43"/>
    <col min="11518" max="11518" width="11.42578125" style="43" bestFit="1" customWidth="1"/>
    <col min="11519" max="11519" width="8.7109375" style="43"/>
    <col min="11520" max="11520" width="11.42578125" style="43" bestFit="1" customWidth="1"/>
    <col min="11521" max="11761" width="8.7109375" style="43"/>
    <col min="11762" max="11762" width="18.28515625" style="43" customWidth="1"/>
    <col min="11763" max="11763" width="41.7109375" style="43" customWidth="1"/>
    <col min="11764" max="11764" width="15.7109375" style="43" customWidth="1"/>
    <col min="11765" max="11765" width="32.7109375" style="43" bestFit="1" customWidth="1"/>
    <col min="11766" max="11766" width="38.7109375" style="43" customWidth="1"/>
    <col min="11767" max="11770" width="12.7109375" style="43" customWidth="1"/>
    <col min="11771" max="11772" width="10.7109375" style="43" customWidth="1"/>
    <col min="11773" max="11773" width="8.7109375" style="43"/>
    <col min="11774" max="11774" width="11.42578125" style="43" bestFit="1" customWidth="1"/>
    <col min="11775" max="11775" width="8.7109375" style="43"/>
    <col min="11776" max="11776" width="11.42578125" style="43" bestFit="1" customWidth="1"/>
    <col min="11777" max="12017" width="8.7109375" style="43"/>
    <col min="12018" max="12018" width="18.28515625" style="43" customWidth="1"/>
    <col min="12019" max="12019" width="41.7109375" style="43" customWidth="1"/>
    <col min="12020" max="12020" width="15.7109375" style="43" customWidth="1"/>
    <col min="12021" max="12021" width="32.7109375" style="43" bestFit="1" customWidth="1"/>
    <col min="12022" max="12022" width="38.7109375" style="43" customWidth="1"/>
    <col min="12023" max="12026" width="12.7109375" style="43" customWidth="1"/>
    <col min="12027" max="12028" width="10.7109375" style="43" customWidth="1"/>
    <col min="12029" max="12029" width="8.7109375" style="43"/>
    <col min="12030" max="12030" width="11.42578125" style="43" bestFit="1" customWidth="1"/>
    <col min="12031" max="12031" width="8.7109375" style="43"/>
    <col min="12032" max="12032" width="11.42578125" style="43" bestFit="1" customWidth="1"/>
    <col min="12033" max="12273" width="8.7109375" style="43"/>
    <col min="12274" max="12274" width="18.28515625" style="43" customWidth="1"/>
    <col min="12275" max="12275" width="41.7109375" style="43" customWidth="1"/>
    <col min="12276" max="12276" width="15.7109375" style="43" customWidth="1"/>
    <col min="12277" max="12277" width="32.7109375" style="43" bestFit="1" customWidth="1"/>
    <col min="12278" max="12278" width="38.7109375" style="43" customWidth="1"/>
    <col min="12279" max="12282" width="12.7109375" style="43" customWidth="1"/>
    <col min="12283" max="12284" width="10.7109375" style="43" customWidth="1"/>
    <col min="12285" max="12285" width="8.7109375" style="43"/>
    <col min="12286" max="12286" width="11.42578125" style="43" bestFit="1" customWidth="1"/>
    <col min="12287" max="12287" width="8.7109375" style="43"/>
    <col min="12288" max="12288" width="11.42578125" style="43" bestFit="1" customWidth="1"/>
    <col min="12289" max="12529" width="8.7109375" style="43"/>
    <col min="12530" max="12530" width="18.28515625" style="43" customWidth="1"/>
    <col min="12531" max="12531" width="41.7109375" style="43" customWidth="1"/>
    <col min="12532" max="12532" width="15.7109375" style="43" customWidth="1"/>
    <col min="12533" max="12533" width="32.7109375" style="43" bestFit="1" customWidth="1"/>
    <col min="12534" max="12534" width="38.7109375" style="43" customWidth="1"/>
    <col min="12535" max="12538" width="12.7109375" style="43" customWidth="1"/>
    <col min="12539" max="12540" width="10.7109375" style="43" customWidth="1"/>
    <col min="12541" max="12541" width="8.7109375" style="43"/>
    <col min="12542" max="12542" width="11.42578125" style="43" bestFit="1" customWidth="1"/>
    <col min="12543" max="12543" width="8.7109375" style="43"/>
    <col min="12544" max="12544" width="11.42578125" style="43" bestFit="1" customWidth="1"/>
    <col min="12545" max="12785" width="8.7109375" style="43"/>
    <col min="12786" max="12786" width="18.28515625" style="43" customWidth="1"/>
    <col min="12787" max="12787" width="41.7109375" style="43" customWidth="1"/>
    <col min="12788" max="12788" width="15.7109375" style="43" customWidth="1"/>
    <col min="12789" max="12789" width="32.7109375" style="43" bestFit="1" customWidth="1"/>
    <col min="12790" max="12790" width="38.7109375" style="43" customWidth="1"/>
    <col min="12791" max="12794" width="12.7109375" style="43" customWidth="1"/>
    <col min="12795" max="12796" width="10.7109375" style="43" customWidth="1"/>
    <col min="12797" max="12797" width="8.7109375" style="43"/>
    <col min="12798" max="12798" width="11.42578125" style="43" bestFit="1" customWidth="1"/>
    <col min="12799" max="12799" width="8.7109375" style="43"/>
    <col min="12800" max="12800" width="11.42578125" style="43" bestFit="1" customWidth="1"/>
    <col min="12801" max="13041" width="8.7109375" style="43"/>
    <col min="13042" max="13042" width="18.28515625" style="43" customWidth="1"/>
    <col min="13043" max="13043" width="41.7109375" style="43" customWidth="1"/>
    <col min="13044" max="13044" width="15.7109375" style="43" customWidth="1"/>
    <col min="13045" max="13045" width="32.7109375" style="43" bestFit="1" customWidth="1"/>
    <col min="13046" max="13046" width="38.7109375" style="43" customWidth="1"/>
    <col min="13047" max="13050" width="12.7109375" style="43" customWidth="1"/>
    <col min="13051" max="13052" width="10.7109375" style="43" customWidth="1"/>
    <col min="13053" max="13053" width="8.7109375" style="43"/>
    <col min="13054" max="13054" width="11.42578125" style="43" bestFit="1" customWidth="1"/>
    <col min="13055" max="13055" width="8.7109375" style="43"/>
    <col min="13056" max="13056" width="11.42578125" style="43" bestFit="1" customWidth="1"/>
    <col min="13057" max="13297" width="8.7109375" style="43"/>
    <col min="13298" max="13298" width="18.28515625" style="43" customWidth="1"/>
    <col min="13299" max="13299" width="41.7109375" style="43" customWidth="1"/>
    <col min="13300" max="13300" width="15.7109375" style="43" customWidth="1"/>
    <col min="13301" max="13301" width="32.7109375" style="43" bestFit="1" customWidth="1"/>
    <col min="13302" max="13302" width="38.7109375" style="43" customWidth="1"/>
    <col min="13303" max="13306" width="12.7109375" style="43" customWidth="1"/>
    <col min="13307" max="13308" width="10.7109375" style="43" customWidth="1"/>
    <col min="13309" max="13309" width="8.7109375" style="43"/>
    <col min="13310" max="13310" width="11.42578125" style="43" bestFit="1" customWidth="1"/>
    <col min="13311" max="13311" width="8.7109375" style="43"/>
    <col min="13312" max="13312" width="11.42578125" style="43" bestFit="1" customWidth="1"/>
    <col min="13313" max="13553" width="8.7109375" style="43"/>
    <col min="13554" max="13554" width="18.28515625" style="43" customWidth="1"/>
    <col min="13555" max="13555" width="41.7109375" style="43" customWidth="1"/>
    <col min="13556" max="13556" width="15.7109375" style="43" customWidth="1"/>
    <col min="13557" max="13557" width="32.7109375" style="43" bestFit="1" customWidth="1"/>
    <col min="13558" max="13558" width="38.7109375" style="43" customWidth="1"/>
    <col min="13559" max="13562" width="12.7109375" style="43" customWidth="1"/>
    <col min="13563" max="13564" width="10.7109375" style="43" customWidth="1"/>
    <col min="13565" max="13565" width="8.7109375" style="43"/>
    <col min="13566" max="13566" width="11.42578125" style="43" bestFit="1" customWidth="1"/>
    <col min="13567" max="13567" width="8.7109375" style="43"/>
    <col min="13568" max="13568" width="11.42578125" style="43" bestFit="1" customWidth="1"/>
    <col min="13569" max="13809" width="8.7109375" style="43"/>
    <col min="13810" max="13810" width="18.28515625" style="43" customWidth="1"/>
    <col min="13811" max="13811" width="41.7109375" style="43" customWidth="1"/>
    <col min="13812" max="13812" width="15.7109375" style="43" customWidth="1"/>
    <col min="13813" max="13813" width="32.7109375" style="43" bestFit="1" customWidth="1"/>
    <col min="13814" max="13814" width="38.7109375" style="43" customWidth="1"/>
    <col min="13815" max="13818" width="12.7109375" style="43" customWidth="1"/>
    <col min="13819" max="13820" width="10.7109375" style="43" customWidth="1"/>
    <col min="13821" max="13821" width="8.7109375" style="43"/>
    <col min="13822" max="13822" width="11.42578125" style="43" bestFit="1" customWidth="1"/>
    <col min="13823" max="13823" width="8.7109375" style="43"/>
    <col min="13824" max="13824" width="11.42578125" style="43" bestFit="1" customWidth="1"/>
    <col min="13825" max="14065" width="8.7109375" style="43"/>
    <col min="14066" max="14066" width="18.28515625" style="43" customWidth="1"/>
    <col min="14067" max="14067" width="41.7109375" style="43" customWidth="1"/>
    <col min="14068" max="14068" width="15.7109375" style="43" customWidth="1"/>
    <col min="14069" max="14069" width="32.7109375" style="43" bestFit="1" customWidth="1"/>
    <col min="14070" max="14070" width="38.7109375" style="43" customWidth="1"/>
    <col min="14071" max="14074" width="12.7109375" style="43" customWidth="1"/>
    <col min="14075" max="14076" width="10.7109375" style="43" customWidth="1"/>
    <col min="14077" max="14077" width="8.7109375" style="43"/>
    <col min="14078" max="14078" width="11.42578125" style="43" bestFit="1" customWidth="1"/>
    <col min="14079" max="14079" width="8.7109375" style="43"/>
    <col min="14080" max="14080" width="11.42578125" style="43" bestFit="1" customWidth="1"/>
    <col min="14081" max="14321" width="8.7109375" style="43"/>
    <col min="14322" max="14322" width="18.28515625" style="43" customWidth="1"/>
    <col min="14323" max="14323" width="41.7109375" style="43" customWidth="1"/>
    <col min="14324" max="14324" width="15.7109375" style="43" customWidth="1"/>
    <col min="14325" max="14325" width="32.7109375" style="43" bestFit="1" customWidth="1"/>
    <col min="14326" max="14326" width="38.7109375" style="43" customWidth="1"/>
    <col min="14327" max="14330" width="12.7109375" style="43" customWidth="1"/>
    <col min="14331" max="14332" width="10.7109375" style="43" customWidth="1"/>
    <col min="14333" max="14333" width="8.7109375" style="43"/>
    <col min="14334" max="14334" width="11.42578125" style="43" bestFit="1" customWidth="1"/>
    <col min="14335" max="14335" width="8.7109375" style="43"/>
    <col min="14336" max="14336" width="11.42578125" style="43" bestFit="1" customWidth="1"/>
    <col min="14337" max="14577" width="8.7109375" style="43"/>
    <col min="14578" max="14578" width="18.28515625" style="43" customWidth="1"/>
    <col min="14579" max="14579" width="41.7109375" style="43" customWidth="1"/>
    <col min="14580" max="14580" width="15.7109375" style="43" customWidth="1"/>
    <col min="14581" max="14581" width="32.7109375" style="43" bestFit="1" customWidth="1"/>
    <col min="14582" max="14582" width="38.7109375" style="43" customWidth="1"/>
    <col min="14583" max="14586" width="12.7109375" style="43" customWidth="1"/>
    <col min="14587" max="14588" width="10.7109375" style="43" customWidth="1"/>
    <col min="14589" max="14589" width="8.7109375" style="43"/>
    <col min="14590" max="14590" width="11.42578125" style="43" bestFit="1" customWidth="1"/>
    <col min="14591" max="14591" width="8.7109375" style="43"/>
    <col min="14592" max="14592" width="11.42578125" style="43" bestFit="1" customWidth="1"/>
    <col min="14593" max="14833" width="8.7109375" style="43"/>
    <col min="14834" max="14834" width="18.28515625" style="43" customWidth="1"/>
    <col min="14835" max="14835" width="41.7109375" style="43" customWidth="1"/>
    <col min="14836" max="14836" width="15.7109375" style="43" customWidth="1"/>
    <col min="14837" max="14837" width="32.7109375" style="43" bestFit="1" customWidth="1"/>
    <col min="14838" max="14838" width="38.7109375" style="43" customWidth="1"/>
    <col min="14839" max="14842" width="12.7109375" style="43" customWidth="1"/>
    <col min="14843" max="14844" width="10.7109375" style="43" customWidth="1"/>
    <col min="14845" max="14845" width="8.7109375" style="43"/>
    <col min="14846" max="14846" width="11.42578125" style="43" bestFit="1" customWidth="1"/>
    <col min="14847" max="14847" width="8.7109375" style="43"/>
    <col min="14848" max="14848" width="11.42578125" style="43" bestFit="1" customWidth="1"/>
    <col min="14849" max="15089" width="8.7109375" style="43"/>
    <col min="15090" max="15090" width="18.28515625" style="43" customWidth="1"/>
    <col min="15091" max="15091" width="41.7109375" style="43" customWidth="1"/>
    <col min="15092" max="15092" width="15.7109375" style="43" customWidth="1"/>
    <col min="15093" max="15093" width="32.7109375" style="43" bestFit="1" customWidth="1"/>
    <col min="15094" max="15094" width="38.7109375" style="43" customWidth="1"/>
    <col min="15095" max="15098" width="12.7109375" style="43" customWidth="1"/>
    <col min="15099" max="15100" width="10.7109375" style="43" customWidth="1"/>
    <col min="15101" max="15101" width="8.7109375" style="43"/>
    <col min="15102" max="15102" width="11.42578125" style="43" bestFit="1" customWidth="1"/>
    <col min="15103" max="15103" width="8.7109375" style="43"/>
    <col min="15104" max="15104" width="11.42578125" style="43" bestFit="1" customWidth="1"/>
    <col min="15105" max="15345" width="8.7109375" style="43"/>
    <col min="15346" max="15346" width="18.28515625" style="43" customWidth="1"/>
    <col min="15347" max="15347" width="41.7109375" style="43" customWidth="1"/>
    <col min="15348" max="15348" width="15.7109375" style="43" customWidth="1"/>
    <col min="15349" max="15349" width="32.7109375" style="43" bestFit="1" customWidth="1"/>
    <col min="15350" max="15350" width="38.7109375" style="43" customWidth="1"/>
    <col min="15351" max="15354" width="12.7109375" style="43" customWidth="1"/>
    <col min="15355" max="15356" width="10.7109375" style="43" customWidth="1"/>
    <col min="15357" max="15357" width="8.7109375" style="43"/>
    <col min="15358" max="15358" width="11.42578125" style="43" bestFit="1" customWidth="1"/>
    <col min="15359" max="15359" width="8.7109375" style="43"/>
    <col min="15360" max="15360" width="11.42578125" style="43" bestFit="1" customWidth="1"/>
    <col min="15361" max="15601" width="8.7109375" style="43"/>
    <col min="15602" max="15602" width="18.28515625" style="43" customWidth="1"/>
    <col min="15603" max="15603" width="41.7109375" style="43" customWidth="1"/>
    <col min="15604" max="15604" width="15.7109375" style="43" customWidth="1"/>
    <col min="15605" max="15605" width="32.7109375" style="43" bestFit="1" customWidth="1"/>
    <col min="15606" max="15606" width="38.7109375" style="43" customWidth="1"/>
    <col min="15607" max="15610" width="12.7109375" style="43" customWidth="1"/>
    <col min="15611" max="15612" width="10.7109375" style="43" customWidth="1"/>
    <col min="15613" max="15613" width="8.7109375" style="43"/>
    <col min="15614" max="15614" width="11.42578125" style="43" bestFit="1" customWidth="1"/>
    <col min="15615" max="15615" width="8.7109375" style="43"/>
    <col min="15616" max="15616" width="11.42578125" style="43" bestFit="1" customWidth="1"/>
    <col min="15617" max="15857" width="8.7109375" style="43"/>
    <col min="15858" max="15858" width="18.28515625" style="43" customWidth="1"/>
    <col min="15859" max="15859" width="41.7109375" style="43" customWidth="1"/>
    <col min="15860" max="15860" width="15.7109375" style="43" customWidth="1"/>
    <col min="15861" max="15861" width="32.7109375" style="43" bestFit="1" customWidth="1"/>
    <col min="15862" max="15862" width="38.7109375" style="43" customWidth="1"/>
    <col min="15863" max="15866" width="12.7109375" style="43" customWidth="1"/>
    <col min="15867" max="15868" width="10.7109375" style="43" customWidth="1"/>
    <col min="15869" max="15869" width="8.7109375" style="43"/>
    <col min="15870" max="15870" width="11.42578125" style="43" bestFit="1" customWidth="1"/>
    <col min="15871" max="15871" width="8.7109375" style="43"/>
    <col min="15872" max="15872" width="11.42578125" style="43" bestFit="1" customWidth="1"/>
    <col min="15873" max="16113" width="8.7109375" style="43"/>
    <col min="16114" max="16114" width="18.28515625" style="43" customWidth="1"/>
    <col min="16115" max="16115" width="41.7109375" style="43" customWidth="1"/>
    <col min="16116" max="16116" width="15.7109375" style="43" customWidth="1"/>
    <col min="16117" max="16117" width="32.7109375" style="43" bestFit="1" customWidth="1"/>
    <col min="16118" max="16118" width="38.7109375" style="43" customWidth="1"/>
    <col min="16119" max="16122" width="12.7109375" style="43" customWidth="1"/>
    <col min="16123" max="16124" width="10.7109375" style="43" customWidth="1"/>
    <col min="16125" max="16125" width="8.7109375" style="43"/>
    <col min="16126" max="16126" width="11.42578125" style="43" bestFit="1" customWidth="1"/>
    <col min="16127" max="16127" width="8.7109375" style="43"/>
    <col min="16128" max="16128" width="11.42578125" style="43" bestFit="1" customWidth="1"/>
    <col min="16129" max="16384" width="8.7109375" style="43"/>
  </cols>
  <sheetData>
    <row r="1" spans="1:13" ht="13.5" customHeight="1" thickTop="1">
      <c r="A1" s="38"/>
      <c r="B1" s="376" t="s">
        <v>0</v>
      </c>
      <c r="C1" s="376"/>
      <c r="D1" s="376"/>
      <c r="E1" s="376"/>
      <c r="F1" s="376"/>
      <c r="G1" s="376"/>
      <c r="H1" s="376"/>
      <c r="I1" s="39" t="s">
        <v>111</v>
      </c>
      <c r="J1" s="40" t="s">
        <v>164</v>
      </c>
    </row>
    <row r="2" spans="1:13" ht="13.5" customHeight="1">
      <c r="A2" s="44"/>
      <c r="B2" s="377" t="s">
        <v>255</v>
      </c>
      <c r="C2" s="377"/>
      <c r="D2" s="377"/>
      <c r="E2" s="377"/>
      <c r="F2" s="377"/>
      <c r="G2" s="377"/>
      <c r="H2" s="377"/>
      <c r="I2" s="378" t="s">
        <v>357</v>
      </c>
      <c r="J2" s="357" t="s">
        <v>355</v>
      </c>
    </row>
    <row r="3" spans="1:13" ht="13.5" customHeight="1">
      <c r="A3" s="44"/>
      <c r="B3" s="359" t="s">
        <v>165</v>
      </c>
      <c r="C3" s="359"/>
      <c r="D3" s="359"/>
      <c r="E3" s="359"/>
      <c r="F3" s="359"/>
      <c r="G3" s="359"/>
      <c r="H3" s="360"/>
      <c r="I3" s="379"/>
      <c r="J3" s="358"/>
    </row>
    <row r="4" spans="1:13" ht="16.5" customHeight="1">
      <c r="A4" s="361" t="s">
        <v>166</v>
      </c>
      <c r="B4" s="363" t="s">
        <v>257</v>
      </c>
      <c r="C4" s="364"/>
      <c r="D4" s="364"/>
      <c r="E4" s="364"/>
      <c r="F4" s="364"/>
      <c r="G4" s="364"/>
      <c r="H4" s="364"/>
      <c r="I4" s="364"/>
      <c r="J4" s="365"/>
    </row>
    <row r="5" spans="1:13" ht="14.25" customHeight="1" thickBot="1">
      <c r="A5" s="362"/>
      <c r="B5" s="366"/>
      <c r="C5" s="367"/>
      <c r="D5" s="367"/>
      <c r="E5" s="367"/>
      <c r="F5" s="367"/>
      <c r="G5" s="367"/>
      <c r="H5" s="367"/>
      <c r="I5" s="367"/>
      <c r="J5" s="368"/>
    </row>
    <row r="6" spans="1:13" ht="18" customHeight="1" thickTop="1" thickBot="1"/>
    <row r="7" spans="1:13" ht="18" customHeight="1" thickTop="1">
      <c r="A7" s="48" t="s">
        <v>167</v>
      </c>
      <c r="B7" s="372" t="s">
        <v>246</v>
      </c>
      <c r="C7" s="373"/>
      <c r="D7" s="373"/>
      <c r="E7" s="373"/>
      <c r="F7" s="373"/>
      <c r="G7" s="373"/>
      <c r="H7" s="374"/>
      <c r="I7" s="49" t="s">
        <v>168</v>
      </c>
      <c r="J7" s="50" t="s">
        <v>204</v>
      </c>
    </row>
    <row r="8" spans="1:13" ht="18" customHeight="1">
      <c r="A8" s="51" t="s">
        <v>169</v>
      </c>
      <c r="B8" s="52" t="s">
        <v>170</v>
      </c>
      <c r="C8" s="53" t="s">
        <v>171</v>
      </c>
      <c r="D8" s="53" t="s">
        <v>172</v>
      </c>
      <c r="E8" s="54" t="s">
        <v>173</v>
      </c>
      <c r="F8" s="53" t="s">
        <v>174</v>
      </c>
      <c r="G8" s="55" t="s">
        <v>175</v>
      </c>
      <c r="H8" s="56" t="s">
        <v>176</v>
      </c>
      <c r="I8" s="55" t="s">
        <v>177</v>
      </c>
      <c r="J8" s="57" t="s">
        <v>178</v>
      </c>
    </row>
    <row r="9" spans="1:13" ht="18" customHeight="1">
      <c r="A9" s="58"/>
      <c r="B9" s="59" t="s">
        <v>211</v>
      </c>
      <c r="C9" s="60" t="s">
        <v>212</v>
      </c>
      <c r="D9" s="60"/>
      <c r="E9" s="60"/>
      <c r="F9" s="81" t="s">
        <v>213</v>
      </c>
      <c r="G9" s="61" t="s">
        <v>183</v>
      </c>
      <c r="H9" s="62">
        <v>2500</v>
      </c>
      <c r="I9" s="88">
        <v>0</v>
      </c>
      <c r="J9" s="80">
        <f>ROUND((H9+I9),2)</f>
        <v>2500</v>
      </c>
    </row>
    <row r="10" spans="1:13" ht="18" customHeight="1">
      <c r="A10" s="58"/>
      <c r="B10" s="59" t="s">
        <v>214</v>
      </c>
      <c r="C10" s="60" t="s">
        <v>215</v>
      </c>
      <c r="D10" s="60"/>
      <c r="E10" s="60"/>
      <c r="F10" s="81" t="s">
        <v>216</v>
      </c>
      <c r="G10" s="61" t="s">
        <v>183</v>
      </c>
      <c r="H10" s="62">
        <v>2750</v>
      </c>
      <c r="I10" s="88">
        <v>0</v>
      </c>
      <c r="J10" s="80">
        <f>ROUND((H10+I10),2)</f>
        <v>2750</v>
      </c>
    </row>
    <row r="11" spans="1:13" ht="18" customHeight="1">
      <c r="A11" s="58"/>
      <c r="B11" s="59" t="s">
        <v>217</v>
      </c>
      <c r="C11" s="60" t="s">
        <v>218</v>
      </c>
      <c r="D11" s="60" t="s">
        <v>219</v>
      </c>
      <c r="E11" s="60"/>
      <c r="F11" s="81" t="s">
        <v>220</v>
      </c>
      <c r="G11" s="61" t="s">
        <v>183</v>
      </c>
      <c r="H11" s="62">
        <v>2000</v>
      </c>
      <c r="I11" s="88">
        <v>0</v>
      </c>
      <c r="J11" s="80">
        <f>ROUND((H11+I11),2)</f>
        <v>2000</v>
      </c>
    </row>
    <row r="12" spans="1:13" ht="18" customHeight="1" thickBot="1">
      <c r="A12" s="369" t="s">
        <v>189</v>
      </c>
      <c r="B12" s="370"/>
      <c r="C12" s="370"/>
      <c r="D12" s="370"/>
      <c r="E12" s="370"/>
      <c r="F12" s="370"/>
      <c r="G12" s="370"/>
      <c r="H12" s="370"/>
      <c r="I12" s="371"/>
      <c r="J12" s="69">
        <f>ROUND(MEDIAN(J9:J11),2)</f>
        <v>2500</v>
      </c>
    </row>
    <row r="13" spans="1:13" ht="18" customHeight="1" thickTop="1" thickBot="1"/>
    <row r="14" spans="1:13" s="41" customFormat="1" ht="18" customHeight="1" thickTop="1">
      <c r="A14" s="48" t="s">
        <v>290</v>
      </c>
      <c r="B14" s="375" t="s">
        <v>159</v>
      </c>
      <c r="C14" s="375"/>
      <c r="D14" s="375"/>
      <c r="E14" s="375"/>
      <c r="F14" s="375"/>
      <c r="G14" s="375"/>
      <c r="H14" s="375"/>
      <c r="I14" s="49" t="s">
        <v>168</v>
      </c>
      <c r="J14" s="50" t="s">
        <v>2</v>
      </c>
      <c r="L14" s="42"/>
      <c r="M14" s="43"/>
    </row>
    <row r="15" spans="1:13" s="41" customFormat="1" ht="18" customHeight="1">
      <c r="A15" s="51" t="s">
        <v>169</v>
      </c>
      <c r="B15" s="52" t="s">
        <v>170</v>
      </c>
      <c r="C15" s="53" t="s">
        <v>171</v>
      </c>
      <c r="D15" s="53" t="s">
        <v>172</v>
      </c>
      <c r="E15" s="54" t="s">
        <v>173</v>
      </c>
      <c r="F15" s="53" t="s">
        <v>174</v>
      </c>
      <c r="G15" s="55" t="s">
        <v>175</v>
      </c>
      <c r="H15" s="56" t="s">
        <v>176</v>
      </c>
      <c r="I15" s="55" t="s">
        <v>177</v>
      </c>
      <c r="J15" s="57" t="s">
        <v>178</v>
      </c>
      <c r="L15" s="42"/>
      <c r="M15" s="43"/>
    </row>
    <row r="16" spans="1:13" s="41" customFormat="1" ht="18" customHeight="1">
      <c r="A16" s="72" t="s">
        <v>193</v>
      </c>
      <c r="B16" s="73" t="s">
        <v>194</v>
      </c>
      <c r="C16" s="74"/>
      <c r="D16" s="74"/>
      <c r="E16" s="67" t="s">
        <v>181</v>
      </c>
      <c r="F16" s="75" t="s">
        <v>195</v>
      </c>
      <c r="G16" s="61" t="s">
        <v>183</v>
      </c>
      <c r="H16" s="76">
        <v>575</v>
      </c>
      <c r="I16" s="62">
        <v>0</v>
      </c>
      <c r="J16" s="63">
        <f t="shared" ref="J16:J18" si="0">ROUND((H16+I16),2)</f>
        <v>575</v>
      </c>
      <c r="L16" s="42"/>
      <c r="M16" s="43"/>
    </row>
    <row r="17" spans="1:13" s="41" customFormat="1" ht="18" customHeight="1">
      <c r="A17" s="58" t="s">
        <v>196</v>
      </c>
      <c r="B17" s="59" t="s">
        <v>197</v>
      </c>
      <c r="C17" s="60"/>
      <c r="D17" s="60"/>
      <c r="E17" s="60" t="s">
        <v>181</v>
      </c>
      <c r="F17" s="75" t="s">
        <v>232</v>
      </c>
      <c r="G17" s="61" t="s">
        <v>183</v>
      </c>
      <c r="H17" s="76">
        <v>599.98</v>
      </c>
      <c r="I17" s="62">
        <v>0</v>
      </c>
      <c r="J17" s="63">
        <f t="shared" si="0"/>
        <v>599.98</v>
      </c>
      <c r="L17" s="42"/>
      <c r="M17" s="43"/>
    </row>
    <row r="18" spans="1:13" s="41" customFormat="1" ht="18" customHeight="1">
      <c r="A18" s="64" t="s">
        <v>198</v>
      </c>
      <c r="B18" s="77" t="s">
        <v>199</v>
      </c>
      <c r="C18" s="78"/>
      <c r="D18" s="78"/>
      <c r="E18" s="67" t="s">
        <v>181</v>
      </c>
      <c r="F18" s="75" t="s">
        <v>200</v>
      </c>
      <c r="G18" s="61" t="s">
        <v>183</v>
      </c>
      <c r="H18" s="79">
        <v>680.32</v>
      </c>
      <c r="I18" s="62">
        <v>0</v>
      </c>
      <c r="J18" s="63">
        <f t="shared" si="0"/>
        <v>680.32</v>
      </c>
      <c r="L18" s="42"/>
      <c r="M18" s="43"/>
    </row>
    <row r="19" spans="1:13" s="41" customFormat="1" ht="18" customHeight="1" thickBot="1">
      <c r="A19" s="369" t="s">
        <v>189</v>
      </c>
      <c r="B19" s="370"/>
      <c r="C19" s="370"/>
      <c r="D19" s="370"/>
      <c r="E19" s="370"/>
      <c r="F19" s="370"/>
      <c r="G19" s="370"/>
      <c r="H19" s="370"/>
      <c r="I19" s="371"/>
      <c r="J19" s="69">
        <f>ROUND(MEDIAN(J16:J18),2)</f>
        <v>599.98</v>
      </c>
      <c r="L19" s="42"/>
      <c r="M19" s="43"/>
    </row>
    <row r="20" spans="1:13" ht="13.5" thickTop="1" thickBot="1"/>
    <row r="21" spans="1:13" ht="30" customHeight="1" thickTop="1">
      <c r="A21" s="48" t="s">
        <v>291</v>
      </c>
      <c r="B21" s="372" t="s">
        <v>258</v>
      </c>
      <c r="C21" s="373"/>
      <c r="D21" s="373"/>
      <c r="E21" s="373"/>
      <c r="F21" s="373"/>
      <c r="G21" s="373"/>
      <c r="H21" s="374"/>
      <c r="I21" s="130" t="s">
        <v>114</v>
      </c>
      <c r="J21" s="50" t="s">
        <v>16</v>
      </c>
      <c r="K21" s="42"/>
      <c r="L21" s="43"/>
    </row>
    <row r="22" spans="1:13" ht="18" customHeight="1">
      <c r="A22" s="114" t="s">
        <v>169</v>
      </c>
      <c r="B22" s="115" t="s">
        <v>170</v>
      </c>
      <c r="C22" s="116" t="s">
        <v>171</v>
      </c>
      <c r="D22" s="116" t="s">
        <v>172</v>
      </c>
      <c r="E22" s="117" t="s">
        <v>173</v>
      </c>
      <c r="F22" s="128" t="s">
        <v>174</v>
      </c>
      <c r="G22" s="55" t="s">
        <v>175</v>
      </c>
      <c r="H22" s="56" t="s">
        <v>176</v>
      </c>
      <c r="I22" s="131" t="s">
        <v>177</v>
      </c>
      <c r="J22" s="57" t="s">
        <v>178</v>
      </c>
      <c r="K22" s="42"/>
      <c r="L22" s="43"/>
    </row>
    <row r="23" spans="1:13" s="122" customFormat="1" ht="30" customHeight="1">
      <c r="A23" s="118" t="s">
        <v>259</v>
      </c>
      <c r="B23" s="119" t="s">
        <v>260</v>
      </c>
      <c r="C23" s="120" t="s">
        <v>261</v>
      </c>
      <c r="D23" s="120" t="s">
        <v>262</v>
      </c>
      <c r="E23" s="129" t="s">
        <v>263</v>
      </c>
      <c r="F23" s="127" t="s">
        <v>264</v>
      </c>
      <c r="G23" s="121">
        <v>45897</v>
      </c>
      <c r="H23" s="121">
        <v>45897</v>
      </c>
      <c r="I23" s="132">
        <v>0</v>
      </c>
      <c r="J23" s="80">
        <v>460</v>
      </c>
    </row>
    <row r="24" spans="1:13" s="122" customFormat="1" ht="30" customHeight="1">
      <c r="A24" s="118" t="s">
        <v>265</v>
      </c>
      <c r="B24" s="123" t="s">
        <v>266</v>
      </c>
      <c r="C24" s="124" t="s">
        <v>267</v>
      </c>
      <c r="D24" s="124" t="s">
        <v>268</v>
      </c>
      <c r="E24" s="129" t="s">
        <v>269</v>
      </c>
      <c r="F24" s="127" t="s">
        <v>270</v>
      </c>
      <c r="G24" s="121">
        <v>45897</v>
      </c>
      <c r="H24" s="121">
        <v>45897</v>
      </c>
      <c r="I24" s="132">
        <v>0</v>
      </c>
      <c r="J24" s="80">
        <f>295+20</f>
        <v>315</v>
      </c>
    </row>
    <row r="25" spans="1:13" s="122" customFormat="1" ht="30" customHeight="1">
      <c r="A25" s="118" t="s">
        <v>271</v>
      </c>
      <c r="B25" s="125" t="s">
        <v>272</v>
      </c>
      <c r="C25" s="120" t="s">
        <v>273</v>
      </c>
      <c r="D25" s="120" t="s">
        <v>274</v>
      </c>
      <c r="E25" s="129" t="s">
        <v>275</v>
      </c>
      <c r="F25" s="127" t="s">
        <v>276</v>
      </c>
      <c r="G25" s="121">
        <v>45901</v>
      </c>
      <c r="H25" s="121">
        <v>45901</v>
      </c>
      <c r="I25" s="132">
        <v>0</v>
      </c>
      <c r="J25" s="80">
        <v>365</v>
      </c>
    </row>
    <row r="26" spans="1:13" ht="18" customHeight="1" thickBot="1">
      <c r="A26" s="380" t="s">
        <v>277</v>
      </c>
      <c r="B26" s="381"/>
      <c r="C26" s="381"/>
      <c r="D26" s="381"/>
      <c r="E26" s="381"/>
      <c r="F26" s="381"/>
      <c r="G26" s="381"/>
      <c r="H26" s="381"/>
      <c r="I26" s="381"/>
      <c r="J26" s="126">
        <f>ROUND(MEDIAN(J23:J25),2)</f>
        <v>365</v>
      </c>
      <c r="K26" s="42"/>
      <c r="L26" s="43"/>
    </row>
    <row r="27" spans="1:13" ht="13.5" thickTop="1" thickBot="1"/>
    <row r="28" spans="1:13" ht="18" customHeight="1" thickTop="1">
      <c r="A28" s="48" t="s">
        <v>201</v>
      </c>
      <c r="B28" s="372" t="s">
        <v>222</v>
      </c>
      <c r="C28" s="373"/>
      <c r="D28" s="373"/>
      <c r="E28" s="373"/>
      <c r="F28" s="373"/>
      <c r="G28" s="373"/>
      <c r="H28" s="374"/>
      <c r="I28" s="49" t="s">
        <v>168</v>
      </c>
      <c r="J28" s="50" t="s">
        <v>16</v>
      </c>
    </row>
    <row r="29" spans="1:13" ht="18" customHeight="1">
      <c r="A29" s="51" t="s">
        <v>169</v>
      </c>
      <c r="B29" s="52" t="s">
        <v>170</v>
      </c>
      <c r="C29" s="53" t="s">
        <v>171</v>
      </c>
      <c r="D29" s="53" t="s">
        <v>172</v>
      </c>
      <c r="E29" s="54" t="s">
        <v>173</v>
      </c>
      <c r="F29" s="53" t="s">
        <v>174</v>
      </c>
      <c r="G29" s="55" t="s">
        <v>175</v>
      </c>
      <c r="H29" s="56" t="s">
        <v>176</v>
      </c>
      <c r="I29" s="55" t="s">
        <v>177</v>
      </c>
      <c r="J29" s="57" t="s">
        <v>178</v>
      </c>
    </row>
    <row r="30" spans="1:13" ht="24">
      <c r="A30" s="105" t="s">
        <v>233</v>
      </c>
      <c r="B30" s="106" t="s">
        <v>234</v>
      </c>
      <c r="C30" s="107" t="s">
        <v>235</v>
      </c>
      <c r="D30" s="107"/>
      <c r="E30" s="108" t="s">
        <v>236</v>
      </c>
      <c r="F30" s="109" t="s">
        <v>237</v>
      </c>
      <c r="G30" s="110" t="s">
        <v>183</v>
      </c>
      <c r="H30" s="88">
        <v>460</v>
      </c>
      <c r="I30" s="88">
        <v>0</v>
      </c>
      <c r="J30" s="63">
        <f>ROUND((H30+I30),2)</f>
        <v>460</v>
      </c>
    </row>
    <row r="31" spans="1:13" ht="24">
      <c r="A31" s="105" t="s">
        <v>238</v>
      </c>
      <c r="B31" s="106" t="s">
        <v>239</v>
      </c>
      <c r="C31" s="107" t="s">
        <v>240</v>
      </c>
      <c r="D31" s="107" t="s">
        <v>241</v>
      </c>
      <c r="E31" s="108" t="s">
        <v>242</v>
      </c>
      <c r="F31" s="109" t="s">
        <v>243</v>
      </c>
      <c r="G31" s="110" t="s">
        <v>183</v>
      </c>
      <c r="H31" s="88">
        <v>2100</v>
      </c>
      <c r="I31" s="88">
        <v>0</v>
      </c>
      <c r="J31" s="63">
        <f>ROUND((H31+I31),2)</f>
        <v>2100</v>
      </c>
    </row>
    <row r="32" spans="1:13" ht="24">
      <c r="A32" s="105" t="s">
        <v>252</v>
      </c>
      <c r="B32" s="106" t="s">
        <v>247</v>
      </c>
      <c r="C32" s="107" t="s">
        <v>248</v>
      </c>
      <c r="D32" s="107" t="s">
        <v>249</v>
      </c>
      <c r="E32" s="108" t="s">
        <v>251</v>
      </c>
      <c r="F32" s="109" t="s">
        <v>250</v>
      </c>
      <c r="G32" s="110" t="s">
        <v>183</v>
      </c>
      <c r="H32" s="88">
        <v>380</v>
      </c>
      <c r="I32" s="88">
        <v>0</v>
      </c>
      <c r="J32" s="63">
        <f>ROUND((H32+I32),2)</f>
        <v>380</v>
      </c>
    </row>
    <row r="33" spans="1:12" ht="18" customHeight="1" thickBot="1">
      <c r="A33" s="369" t="s">
        <v>189</v>
      </c>
      <c r="B33" s="370"/>
      <c r="C33" s="370"/>
      <c r="D33" s="370"/>
      <c r="E33" s="370"/>
      <c r="F33" s="370"/>
      <c r="G33" s="370"/>
      <c r="H33" s="370"/>
      <c r="I33" s="371"/>
      <c r="J33" s="69">
        <f>ROUND(MEDIAN(J30:J32),2)</f>
        <v>460</v>
      </c>
    </row>
    <row r="34" spans="1:12" ht="18" customHeight="1" thickTop="1" thickBot="1"/>
    <row r="35" spans="1:12" ht="18" customHeight="1" thickTop="1">
      <c r="A35" s="48" t="s">
        <v>292</v>
      </c>
      <c r="B35" s="372" t="s">
        <v>134</v>
      </c>
      <c r="C35" s="373"/>
      <c r="D35" s="373"/>
      <c r="E35" s="373"/>
      <c r="F35" s="373"/>
      <c r="G35" s="373"/>
      <c r="H35" s="374"/>
      <c r="I35" s="49" t="s">
        <v>168</v>
      </c>
      <c r="J35" s="50" t="s">
        <v>75</v>
      </c>
    </row>
    <row r="36" spans="1:12" ht="18" customHeight="1">
      <c r="A36" s="51" t="s">
        <v>169</v>
      </c>
      <c r="B36" s="52" t="s">
        <v>170</v>
      </c>
      <c r="C36" s="53" t="s">
        <v>171</v>
      </c>
      <c r="D36" s="53" t="s">
        <v>172</v>
      </c>
      <c r="E36" s="54" t="s">
        <v>173</v>
      </c>
      <c r="F36" s="53" t="s">
        <v>174</v>
      </c>
      <c r="G36" s="55" t="s">
        <v>175</v>
      </c>
      <c r="H36" s="56" t="s">
        <v>176</v>
      </c>
      <c r="I36" s="55" t="s">
        <v>177</v>
      </c>
      <c r="J36" s="57" t="s">
        <v>178</v>
      </c>
    </row>
    <row r="37" spans="1:12" ht="18" customHeight="1">
      <c r="A37" s="58" t="s">
        <v>179</v>
      </c>
      <c r="B37" s="59" t="s">
        <v>180</v>
      </c>
      <c r="C37" s="60"/>
      <c r="D37" s="60"/>
      <c r="E37" s="60" t="s">
        <v>181</v>
      </c>
      <c r="F37" s="68" t="s">
        <v>182</v>
      </c>
      <c r="G37" s="61" t="s">
        <v>183</v>
      </c>
      <c r="H37" s="62">
        <v>18.989999999999998</v>
      </c>
      <c r="I37" s="62">
        <v>0</v>
      </c>
      <c r="J37" s="63">
        <f>ROUND((H37+I37),2)</f>
        <v>18.989999999999998</v>
      </c>
    </row>
    <row r="38" spans="1:12" s="41" customFormat="1" ht="18" customHeight="1">
      <c r="A38" s="64" t="s">
        <v>184</v>
      </c>
      <c r="B38" s="65" t="s">
        <v>185</v>
      </c>
      <c r="C38" s="66"/>
      <c r="D38" s="66"/>
      <c r="E38" s="67" t="s">
        <v>181</v>
      </c>
      <c r="F38" s="86" t="s">
        <v>231</v>
      </c>
      <c r="G38" s="61" t="s">
        <v>183</v>
      </c>
      <c r="H38" s="62">
        <v>33.49</v>
      </c>
      <c r="I38" s="62">
        <v>0</v>
      </c>
      <c r="J38" s="63">
        <f>ROUND((H38+I38),2)</f>
        <v>33.49</v>
      </c>
      <c r="L38" s="42"/>
    </row>
    <row r="39" spans="1:12" ht="18" customHeight="1">
      <c r="A39" s="58" t="s">
        <v>186</v>
      </c>
      <c r="B39" s="59" t="s">
        <v>187</v>
      </c>
      <c r="C39" s="60"/>
      <c r="D39" s="60"/>
      <c r="E39" s="67" t="s">
        <v>181</v>
      </c>
      <c r="F39" s="68" t="s">
        <v>188</v>
      </c>
      <c r="G39" s="61" t="s">
        <v>183</v>
      </c>
      <c r="H39" s="62">
        <v>21.99</v>
      </c>
      <c r="I39" s="62">
        <v>0</v>
      </c>
      <c r="J39" s="63">
        <f>ROUND((H39+I39),2)</f>
        <v>21.99</v>
      </c>
    </row>
    <row r="40" spans="1:12" ht="18" customHeight="1" thickBot="1">
      <c r="A40" s="369" t="s">
        <v>189</v>
      </c>
      <c r="B40" s="370"/>
      <c r="C40" s="370"/>
      <c r="D40" s="370"/>
      <c r="E40" s="370"/>
      <c r="F40" s="370"/>
      <c r="G40" s="370"/>
      <c r="H40" s="370"/>
      <c r="I40" s="371"/>
      <c r="J40" s="69">
        <f>ROUND(MEDIAN(J37:J39),2)</f>
        <v>21.99</v>
      </c>
      <c r="K40" s="70"/>
      <c r="L40" s="71"/>
    </row>
    <row r="41" spans="1:12" ht="18" customHeight="1" thickTop="1" thickBot="1"/>
    <row r="42" spans="1:12" ht="18" customHeight="1" thickTop="1">
      <c r="A42" s="48" t="s">
        <v>202</v>
      </c>
      <c r="B42" s="375" t="s">
        <v>135</v>
      </c>
      <c r="C42" s="375"/>
      <c r="D42" s="375"/>
      <c r="E42" s="375"/>
      <c r="F42" s="375"/>
      <c r="G42" s="375"/>
      <c r="H42" s="375"/>
      <c r="I42" s="49" t="s">
        <v>168</v>
      </c>
      <c r="J42" s="50" t="s">
        <v>2</v>
      </c>
    </row>
    <row r="43" spans="1:12" ht="18" customHeight="1">
      <c r="A43" s="51" t="s">
        <v>169</v>
      </c>
      <c r="B43" s="52" t="s">
        <v>170</v>
      </c>
      <c r="C43" s="53" t="s">
        <v>171</v>
      </c>
      <c r="D43" s="53" t="s">
        <v>172</v>
      </c>
      <c r="E43" s="54" t="s">
        <v>173</v>
      </c>
      <c r="F43" s="53" t="s">
        <v>174</v>
      </c>
      <c r="G43" s="55" t="s">
        <v>175</v>
      </c>
      <c r="H43" s="56" t="s">
        <v>176</v>
      </c>
      <c r="I43" s="55" t="s">
        <v>177</v>
      </c>
      <c r="J43" s="57" t="s">
        <v>178</v>
      </c>
    </row>
    <row r="44" spans="1:12" ht="18" customHeight="1">
      <c r="A44" s="58" t="s">
        <v>179</v>
      </c>
      <c r="B44" s="59" t="s">
        <v>180</v>
      </c>
      <c r="C44" s="60"/>
      <c r="D44" s="60"/>
      <c r="E44" s="60" t="s">
        <v>181</v>
      </c>
      <c r="F44" s="68" t="s">
        <v>182</v>
      </c>
      <c r="G44" s="61" t="s">
        <v>183</v>
      </c>
      <c r="H44" s="62">
        <v>189.9</v>
      </c>
      <c r="I44" s="62">
        <v>0</v>
      </c>
      <c r="J44" s="63">
        <f>ROUND((H44+I44),2)</f>
        <v>189.9</v>
      </c>
    </row>
    <row r="45" spans="1:12" s="41" customFormat="1" ht="18" customHeight="1">
      <c r="A45" s="64" t="s">
        <v>184</v>
      </c>
      <c r="B45" s="65" t="s">
        <v>185</v>
      </c>
      <c r="C45" s="66"/>
      <c r="D45" s="66"/>
      <c r="E45" s="67" t="s">
        <v>181</v>
      </c>
      <c r="F45" s="86" t="s">
        <v>231</v>
      </c>
      <c r="G45" s="61" t="s">
        <v>183</v>
      </c>
      <c r="H45" s="62">
        <v>229</v>
      </c>
      <c r="I45" s="62">
        <v>0</v>
      </c>
      <c r="J45" s="63">
        <f>ROUND((H45+I45),2)</f>
        <v>229</v>
      </c>
      <c r="L45" s="42"/>
    </row>
    <row r="46" spans="1:12" ht="18" customHeight="1">
      <c r="A46" s="58" t="s">
        <v>190</v>
      </c>
      <c r="B46" s="59" t="s">
        <v>191</v>
      </c>
      <c r="C46" s="60"/>
      <c r="D46" s="60"/>
      <c r="E46" s="67" t="s">
        <v>181</v>
      </c>
      <c r="F46" s="68" t="s">
        <v>192</v>
      </c>
      <c r="G46" s="61" t="s">
        <v>183</v>
      </c>
      <c r="H46" s="62">
        <v>275</v>
      </c>
      <c r="I46" s="62">
        <v>0</v>
      </c>
      <c r="J46" s="63">
        <f>ROUND((H46+I46),2)</f>
        <v>275</v>
      </c>
    </row>
    <row r="47" spans="1:12" ht="18" customHeight="1" thickBot="1">
      <c r="A47" s="369" t="s">
        <v>189</v>
      </c>
      <c r="B47" s="370"/>
      <c r="C47" s="370"/>
      <c r="D47" s="370"/>
      <c r="E47" s="370"/>
      <c r="F47" s="370"/>
      <c r="G47" s="370"/>
      <c r="H47" s="370"/>
      <c r="I47" s="370"/>
      <c r="J47" s="69">
        <f>ROUND(MEDIAN(J44:J46),2)</f>
        <v>229</v>
      </c>
    </row>
    <row r="48" spans="1:12" ht="12.75" thickTop="1"/>
  </sheetData>
  <mergeCells count="19">
    <mergeCell ref="A40:I40"/>
    <mergeCell ref="B42:H42"/>
    <mergeCell ref="A47:I47"/>
    <mergeCell ref="A33:I33"/>
    <mergeCell ref="B35:H35"/>
    <mergeCell ref="B28:H28"/>
    <mergeCell ref="B1:H1"/>
    <mergeCell ref="B2:H2"/>
    <mergeCell ref="I2:I3"/>
    <mergeCell ref="B21:H21"/>
    <mergeCell ref="A26:I26"/>
    <mergeCell ref="J2:J3"/>
    <mergeCell ref="B3:H3"/>
    <mergeCell ref="A4:A5"/>
    <mergeCell ref="B4:J5"/>
    <mergeCell ref="A19:I19"/>
    <mergeCell ref="B7:H7"/>
    <mergeCell ref="A12:I12"/>
    <mergeCell ref="B14:H14"/>
  </mergeCells>
  <hyperlinks>
    <hyperlink ref="F39" r:id="rId1" xr:uid="{00000000-0004-0000-0200-000000000000}"/>
    <hyperlink ref="F46" r:id="rId2" xr:uid="{00000000-0004-0000-0200-000001000000}"/>
    <hyperlink ref="F38" r:id="rId3" xr:uid="{00000000-0004-0000-0200-000002000000}"/>
    <hyperlink ref="F45" r:id="rId4" xr:uid="{00000000-0004-0000-0200-000003000000}"/>
    <hyperlink ref="F44" r:id="rId5" xr:uid="{00000000-0004-0000-0200-000004000000}"/>
    <hyperlink ref="F16" r:id="rId6" xr:uid="{00000000-0004-0000-0200-000005000000}"/>
    <hyperlink ref="F18" r:id="rId7" xr:uid="{00000000-0004-0000-0200-000006000000}"/>
    <hyperlink ref="F17" r:id="rId8" xr:uid="{00000000-0004-0000-0200-000007000000}"/>
    <hyperlink ref="F37" r:id="rId9" xr:uid="{00000000-0004-0000-0200-000008000000}"/>
    <hyperlink ref="E30" r:id="rId10" xr:uid="{00000000-0004-0000-0200-000009000000}"/>
    <hyperlink ref="E31" r:id="rId11" xr:uid="{00000000-0004-0000-0200-00000A000000}"/>
    <hyperlink ref="E32" r:id="rId12" xr:uid="{00000000-0004-0000-0200-00000B000000}"/>
    <hyperlink ref="E23" r:id="rId13" xr:uid="{00000000-0004-0000-0200-00000C000000}"/>
    <hyperlink ref="E24" r:id="rId14" xr:uid="{00000000-0004-0000-0200-00000D000000}"/>
    <hyperlink ref="E25" r:id="rId15" xr:uid="{00000000-0004-0000-0200-00000E000000}"/>
  </hyperlinks>
  <printOptions horizontalCentered="1"/>
  <pageMargins left="0.51181102362204722" right="0.51181102362204722" top="0.78740157480314965" bottom="0.78740157480314965" header="0.31496062992125984" footer="0.31496062992125984"/>
  <pageSetup paperSize="9" scale="56" fitToHeight="0" orientation="landscape" r:id="rId16"/>
  <headerFooter>
    <oddFooter>Página &amp;P de &amp;N</oddFooter>
  </headerFooter>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8EF0-DB00-4D4B-924B-DB8D2321ACC7}">
  <sheetPr>
    <pageSetUpPr fitToPage="1"/>
  </sheetPr>
  <dimension ref="A1:AH40"/>
  <sheetViews>
    <sheetView topLeftCell="A2" zoomScaleNormal="100" workbookViewId="0">
      <selection sqref="A1:A2"/>
    </sheetView>
  </sheetViews>
  <sheetFormatPr defaultRowHeight="15"/>
  <cols>
    <col min="1" max="1" width="13" style="177" customWidth="1"/>
    <col min="2" max="2" width="39.5703125" style="177" customWidth="1"/>
    <col min="3" max="3" width="14.7109375" style="177" customWidth="1"/>
    <col min="4" max="4" width="8.42578125" style="177" customWidth="1"/>
    <col min="5" max="16" width="14.7109375" style="177" customWidth="1"/>
    <col min="17" max="17" width="4.5703125" style="177" customWidth="1"/>
    <col min="18" max="18" width="14.5703125" style="177" bestFit="1" customWidth="1"/>
    <col min="19" max="19" width="9.140625" style="177"/>
    <col min="20" max="20" width="10.140625" style="177" bestFit="1" customWidth="1"/>
    <col min="21" max="21" width="9.140625" style="177"/>
    <col min="22" max="22" width="10.85546875" style="177" customWidth="1"/>
    <col min="23" max="32" width="9.140625" style="177"/>
    <col min="33" max="33" width="14" style="177" customWidth="1"/>
    <col min="34" max="256" width="9.140625" style="177"/>
    <col min="257" max="257" width="13" style="177" customWidth="1"/>
    <col min="258" max="258" width="39.5703125" style="177" customWidth="1"/>
    <col min="259" max="259" width="14.7109375" style="177" customWidth="1"/>
    <col min="260" max="260" width="8.42578125" style="177" customWidth="1"/>
    <col min="261" max="272" width="14.7109375" style="177" customWidth="1"/>
    <col min="273" max="273" width="4.5703125" style="177" customWidth="1"/>
    <col min="274" max="274" width="14.5703125" style="177" bestFit="1" customWidth="1"/>
    <col min="275" max="512" width="9.140625" style="177"/>
    <col min="513" max="513" width="13" style="177" customWidth="1"/>
    <col min="514" max="514" width="39.5703125" style="177" customWidth="1"/>
    <col min="515" max="515" width="14.7109375" style="177" customWidth="1"/>
    <col min="516" max="516" width="8.42578125" style="177" customWidth="1"/>
    <col min="517" max="528" width="14.7109375" style="177" customWidth="1"/>
    <col min="529" max="529" width="4.5703125" style="177" customWidth="1"/>
    <col min="530" max="530" width="14.5703125" style="177" bestFit="1" customWidth="1"/>
    <col min="531" max="768" width="9.140625" style="177"/>
    <col min="769" max="769" width="13" style="177" customWidth="1"/>
    <col min="770" max="770" width="39.5703125" style="177" customWidth="1"/>
    <col min="771" max="771" width="14.7109375" style="177" customWidth="1"/>
    <col min="772" max="772" width="8.42578125" style="177" customWidth="1"/>
    <col min="773" max="784" width="14.7109375" style="177" customWidth="1"/>
    <col min="785" max="785" width="4.5703125" style="177" customWidth="1"/>
    <col min="786" max="786" width="14.5703125" style="177" bestFit="1" customWidth="1"/>
    <col min="787" max="1024" width="9.140625" style="177"/>
    <col min="1025" max="1025" width="13" style="177" customWidth="1"/>
    <col min="1026" max="1026" width="39.5703125" style="177" customWidth="1"/>
    <col min="1027" max="1027" width="14.7109375" style="177" customWidth="1"/>
    <col min="1028" max="1028" width="8.42578125" style="177" customWidth="1"/>
    <col min="1029" max="1040" width="14.7109375" style="177" customWidth="1"/>
    <col min="1041" max="1041" width="4.5703125" style="177" customWidth="1"/>
    <col min="1042" max="1042" width="14.5703125" style="177" bestFit="1" customWidth="1"/>
    <col min="1043" max="1280" width="9.140625" style="177"/>
    <col min="1281" max="1281" width="13" style="177" customWidth="1"/>
    <col min="1282" max="1282" width="39.5703125" style="177" customWidth="1"/>
    <col min="1283" max="1283" width="14.7109375" style="177" customWidth="1"/>
    <col min="1284" max="1284" width="8.42578125" style="177" customWidth="1"/>
    <col min="1285" max="1296" width="14.7109375" style="177" customWidth="1"/>
    <col min="1297" max="1297" width="4.5703125" style="177" customWidth="1"/>
    <col min="1298" max="1298" width="14.5703125" style="177" bestFit="1" customWidth="1"/>
    <col min="1299" max="1536" width="9.140625" style="177"/>
    <col min="1537" max="1537" width="13" style="177" customWidth="1"/>
    <col min="1538" max="1538" width="39.5703125" style="177" customWidth="1"/>
    <col min="1539" max="1539" width="14.7109375" style="177" customWidth="1"/>
    <col min="1540" max="1540" width="8.42578125" style="177" customWidth="1"/>
    <col min="1541" max="1552" width="14.7109375" style="177" customWidth="1"/>
    <col min="1553" max="1553" width="4.5703125" style="177" customWidth="1"/>
    <col min="1554" max="1554" width="14.5703125" style="177" bestFit="1" customWidth="1"/>
    <col min="1555" max="1792" width="9.140625" style="177"/>
    <col min="1793" max="1793" width="13" style="177" customWidth="1"/>
    <col min="1794" max="1794" width="39.5703125" style="177" customWidth="1"/>
    <col min="1795" max="1795" width="14.7109375" style="177" customWidth="1"/>
    <col min="1796" max="1796" width="8.42578125" style="177" customWidth="1"/>
    <col min="1797" max="1808" width="14.7109375" style="177" customWidth="1"/>
    <col min="1809" max="1809" width="4.5703125" style="177" customWidth="1"/>
    <col min="1810" max="1810" width="14.5703125" style="177" bestFit="1" customWidth="1"/>
    <col min="1811" max="2048" width="9.140625" style="177"/>
    <col min="2049" max="2049" width="13" style="177" customWidth="1"/>
    <col min="2050" max="2050" width="39.5703125" style="177" customWidth="1"/>
    <col min="2051" max="2051" width="14.7109375" style="177" customWidth="1"/>
    <col min="2052" max="2052" width="8.42578125" style="177" customWidth="1"/>
    <col min="2053" max="2064" width="14.7109375" style="177" customWidth="1"/>
    <col min="2065" max="2065" width="4.5703125" style="177" customWidth="1"/>
    <col min="2066" max="2066" width="14.5703125" style="177" bestFit="1" customWidth="1"/>
    <col min="2067" max="2304" width="9.140625" style="177"/>
    <col min="2305" max="2305" width="13" style="177" customWidth="1"/>
    <col min="2306" max="2306" width="39.5703125" style="177" customWidth="1"/>
    <col min="2307" max="2307" width="14.7109375" style="177" customWidth="1"/>
    <col min="2308" max="2308" width="8.42578125" style="177" customWidth="1"/>
    <col min="2309" max="2320" width="14.7109375" style="177" customWidth="1"/>
    <col min="2321" max="2321" width="4.5703125" style="177" customWidth="1"/>
    <col min="2322" max="2322" width="14.5703125" style="177" bestFit="1" customWidth="1"/>
    <col min="2323" max="2560" width="9.140625" style="177"/>
    <col min="2561" max="2561" width="13" style="177" customWidth="1"/>
    <col min="2562" max="2562" width="39.5703125" style="177" customWidth="1"/>
    <col min="2563" max="2563" width="14.7109375" style="177" customWidth="1"/>
    <col min="2564" max="2564" width="8.42578125" style="177" customWidth="1"/>
    <col min="2565" max="2576" width="14.7109375" style="177" customWidth="1"/>
    <col min="2577" max="2577" width="4.5703125" style="177" customWidth="1"/>
    <col min="2578" max="2578" width="14.5703125" style="177" bestFit="1" customWidth="1"/>
    <col min="2579" max="2816" width="9.140625" style="177"/>
    <col min="2817" max="2817" width="13" style="177" customWidth="1"/>
    <col min="2818" max="2818" width="39.5703125" style="177" customWidth="1"/>
    <col min="2819" max="2819" width="14.7109375" style="177" customWidth="1"/>
    <col min="2820" max="2820" width="8.42578125" style="177" customWidth="1"/>
    <col min="2821" max="2832" width="14.7109375" style="177" customWidth="1"/>
    <col min="2833" max="2833" width="4.5703125" style="177" customWidth="1"/>
    <col min="2834" max="2834" width="14.5703125" style="177" bestFit="1" customWidth="1"/>
    <col min="2835" max="3072" width="9.140625" style="177"/>
    <col min="3073" max="3073" width="13" style="177" customWidth="1"/>
    <col min="3074" max="3074" width="39.5703125" style="177" customWidth="1"/>
    <col min="3075" max="3075" width="14.7109375" style="177" customWidth="1"/>
    <col min="3076" max="3076" width="8.42578125" style="177" customWidth="1"/>
    <col min="3077" max="3088" width="14.7109375" style="177" customWidth="1"/>
    <col min="3089" max="3089" width="4.5703125" style="177" customWidth="1"/>
    <col min="3090" max="3090" width="14.5703125" style="177" bestFit="1" customWidth="1"/>
    <col min="3091" max="3328" width="9.140625" style="177"/>
    <col min="3329" max="3329" width="13" style="177" customWidth="1"/>
    <col min="3330" max="3330" width="39.5703125" style="177" customWidth="1"/>
    <col min="3331" max="3331" width="14.7109375" style="177" customWidth="1"/>
    <col min="3332" max="3332" width="8.42578125" style="177" customWidth="1"/>
    <col min="3333" max="3344" width="14.7109375" style="177" customWidth="1"/>
    <col min="3345" max="3345" width="4.5703125" style="177" customWidth="1"/>
    <col min="3346" max="3346" width="14.5703125" style="177" bestFit="1" customWidth="1"/>
    <col min="3347" max="3584" width="9.140625" style="177"/>
    <col min="3585" max="3585" width="13" style="177" customWidth="1"/>
    <col min="3586" max="3586" width="39.5703125" style="177" customWidth="1"/>
    <col min="3587" max="3587" width="14.7109375" style="177" customWidth="1"/>
    <col min="3588" max="3588" width="8.42578125" style="177" customWidth="1"/>
    <col min="3589" max="3600" width="14.7109375" style="177" customWidth="1"/>
    <col min="3601" max="3601" width="4.5703125" style="177" customWidth="1"/>
    <col min="3602" max="3602" width="14.5703125" style="177" bestFit="1" customWidth="1"/>
    <col min="3603" max="3840" width="9.140625" style="177"/>
    <col min="3841" max="3841" width="13" style="177" customWidth="1"/>
    <col min="3842" max="3842" width="39.5703125" style="177" customWidth="1"/>
    <col min="3843" max="3843" width="14.7109375" style="177" customWidth="1"/>
    <col min="3844" max="3844" width="8.42578125" style="177" customWidth="1"/>
    <col min="3845" max="3856" width="14.7109375" style="177" customWidth="1"/>
    <col min="3857" max="3857" width="4.5703125" style="177" customWidth="1"/>
    <col min="3858" max="3858" width="14.5703125" style="177" bestFit="1" customWidth="1"/>
    <col min="3859" max="4096" width="9.140625" style="177"/>
    <col min="4097" max="4097" width="13" style="177" customWidth="1"/>
    <col min="4098" max="4098" width="39.5703125" style="177" customWidth="1"/>
    <col min="4099" max="4099" width="14.7109375" style="177" customWidth="1"/>
    <col min="4100" max="4100" width="8.42578125" style="177" customWidth="1"/>
    <col min="4101" max="4112" width="14.7109375" style="177" customWidth="1"/>
    <col min="4113" max="4113" width="4.5703125" style="177" customWidth="1"/>
    <col min="4114" max="4114" width="14.5703125" style="177" bestFit="1" customWidth="1"/>
    <col min="4115" max="4352" width="9.140625" style="177"/>
    <col min="4353" max="4353" width="13" style="177" customWidth="1"/>
    <col min="4354" max="4354" width="39.5703125" style="177" customWidth="1"/>
    <col min="4355" max="4355" width="14.7109375" style="177" customWidth="1"/>
    <col min="4356" max="4356" width="8.42578125" style="177" customWidth="1"/>
    <col min="4357" max="4368" width="14.7109375" style="177" customWidth="1"/>
    <col min="4369" max="4369" width="4.5703125" style="177" customWidth="1"/>
    <col min="4370" max="4370" width="14.5703125" style="177" bestFit="1" customWidth="1"/>
    <col min="4371" max="4608" width="9.140625" style="177"/>
    <col min="4609" max="4609" width="13" style="177" customWidth="1"/>
    <col min="4610" max="4610" width="39.5703125" style="177" customWidth="1"/>
    <col min="4611" max="4611" width="14.7109375" style="177" customWidth="1"/>
    <col min="4612" max="4612" width="8.42578125" style="177" customWidth="1"/>
    <col min="4613" max="4624" width="14.7109375" style="177" customWidth="1"/>
    <col min="4625" max="4625" width="4.5703125" style="177" customWidth="1"/>
    <col min="4626" max="4626" width="14.5703125" style="177" bestFit="1" customWidth="1"/>
    <col min="4627" max="4864" width="9.140625" style="177"/>
    <col min="4865" max="4865" width="13" style="177" customWidth="1"/>
    <col min="4866" max="4866" width="39.5703125" style="177" customWidth="1"/>
    <col min="4867" max="4867" width="14.7109375" style="177" customWidth="1"/>
    <col min="4868" max="4868" width="8.42578125" style="177" customWidth="1"/>
    <col min="4869" max="4880" width="14.7109375" style="177" customWidth="1"/>
    <col min="4881" max="4881" width="4.5703125" style="177" customWidth="1"/>
    <col min="4882" max="4882" width="14.5703125" style="177" bestFit="1" customWidth="1"/>
    <col min="4883" max="5120" width="9.140625" style="177"/>
    <col min="5121" max="5121" width="13" style="177" customWidth="1"/>
    <col min="5122" max="5122" width="39.5703125" style="177" customWidth="1"/>
    <col min="5123" max="5123" width="14.7109375" style="177" customWidth="1"/>
    <col min="5124" max="5124" width="8.42578125" style="177" customWidth="1"/>
    <col min="5125" max="5136" width="14.7109375" style="177" customWidth="1"/>
    <col min="5137" max="5137" width="4.5703125" style="177" customWidth="1"/>
    <col min="5138" max="5138" width="14.5703125" style="177" bestFit="1" customWidth="1"/>
    <col min="5139" max="5376" width="9.140625" style="177"/>
    <col min="5377" max="5377" width="13" style="177" customWidth="1"/>
    <col min="5378" max="5378" width="39.5703125" style="177" customWidth="1"/>
    <col min="5379" max="5379" width="14.7109375" style="177" customWidth="1"/>
    <col min="5380" max="5380" width="8.42578125" style="177" customWidth="1"/>
    <col min="5381" max="5392" width="14.7109375" style="177" customWidth="1"/>
    <col min="5393" max="5393" width="4.5703125" style="177" customWidth="1"/>
    <col min="5394" max="5394" width="14.5703125" style="177" bestFit="1" customWidth="1"/>
    <col min="5395" max="5632" width="9.140625" style="177"/>
    <col min="5633" max="5633" width="13" style="177" customWidth="1"/>
    <col min="5634" max="5634" width="39.5703125" style="177" customWidth="1"/>
    <col min="5635" max="5635" width="14.7109375" style="177" customWidth="1"/>
    <col min="5636" max="5636" width="8.42578125" style="177" customWidth="1"/>
    <col min="5637" max="5648" width="14.7109375" style="177" customWidth="1"/>
    <col min="5649" max="5649" width="4.5703125" style="177" customWidth="1"/>
    <col min="5650" max="5650" width="14.5703125" style="177" bestFit="1" customWidth="1"/>
    <col min="5651" max="5888" width="9.140625" style="177"/>
    <col min="5889" max="5889" width="13" style="177" customWidth="1"/>
    <col min="5890" max="5890" width="39.5703125" style="177" customWidth="1"/>
    <col min="5891" max="5891" width="14.7109375" style="177" customWidth="1"/>
    <col min="5892" max="5892" width="8.42578125" style="177" customWidth="1"/>
    <col min="5893" max="5904" width="14.7109375" style="177" customWidth="1"/>
    <col min="5905" max="5905" width="4.5703125" style="177" customWidth="1"/>
    <col min="5906" max="5906" width="14.5703125" style="177" bestFit="1" customWidth="1"/>
    <col min="5907" max="6144" width="9.140625" style="177"/>
    <col min="6145" max="6145" width="13" style="177" customWidth="1"/>
    <col min="6146" max="6146" width="39.5703125" style="177" customWidth="1"/>
    <col min="6147" max="6147" width="14.7109375" style="177" customWidth="1"/>
    <col min="6148" max="6148" width="8.42578125" style="177" customWidth="1"/>
    <col min="6149" max="6160" width="14.7109375" style="177" customWidth="1"/>
    <col min="6161" max="6161" width="4.5703125" style="177" customWidth="1"/>
    <col min="6162" max="6162" width="14.5703125" style="177" bestFit="1" customWidth="1"/>
    <col min="6163" max="6400" width="9.140625" style="177"/>
    <col min="6401" max="6401" width="13" style="177" customWidth="1"/>
    <col min="6402" max="6402" width="39.5703125" style="177" customWidth="1"/>
    <col min="6403" max="6403" width="14.7109375" style="177" customWidth="1"/>
    <col min="6404" max="6404" width="8.42578125" style="177" customWidth="1"/>
    <col min="6405" max="6416" width="14.7109375" style="177" customWidth="1"/>
    <col min="6417" max="6417" width="4.5703125" style="177" customWidth="1"/>
    <col min="6418" max="6418" width="14.5703125" style="177" bestFit="1" customWidth="1"/>
    <col min="6419" max="6656" width="9.140625" style="177"/>
    <col min="6657" max="6657" width="13" style="177" customWidth="1"/>
    <col min="6658" max="6658" width="39.5703125" style="177" customWidth="1"/>
    <col min="6659" max="6659" width="14.7109375" style="177" customWidth="1"/>
    <col min="6660" max="6660" width="8.42578125" style="177" customWidth="1"/>
    <col min="6661" max="6672" width="14.7109375" style="177" customWidth="1"/>
    <col min="6673" max="6673" width="4.5703125" style="177" customWidth="1"/>
    <col min="6674" max="6674" width="14.5703125" style="177" bestFit="1" customWidth="1"/>
    <col min="6675" max="6912" width="9.140625" style="177"/>
    <col min="6913" max="6913" width="13" style="177" customWidth="1"/>
    <col min="6914" max="6914" width="39.5703125" style="177" customWidth="1"/>
    <col min="6915" max="6915" width="14.7109375" style="177" customWidth="1"/>
    <col min="6916" max="6916" width="8.42578125" style="177" customWidth="1"/>
    <col min="6917" max="6928" width="14.7109375" style="177" customWidth="1"/>
    <col min="6929" max="6929" width="4.5703125" style="177" customWidth="1"/>
    <col min="6930" max="6930" width="14.5703125" style="177" bestFit="1" customWidth="1"/>
    <col min="6931" max="7168" width="9.140625" style="177"/>
    <col min="7169" max="7169" width="13" style="177" customWidth="1"/>
    <col min="7170" max="7170" width="39.5703125" style="177" customWidth="1"/>
    <col min="7171" max="7171" width="14.7109375" style="177" customWidth="1"/>
    <col min="7172" max="7172" width="8.42578125" style="177" customWidth="1"/>
    <col min="7173" max="7184" width="14.7109375" style="177" customWidth="1"/>
    <col min="7185" max="7185" width="4.5703125" style="177" customWidth="1"/>
    <col min="7186" max="7186" width="14.5703125" style="177" bestFit="1" customWidth="1"/>
    <col min="7187" max="7424" width="9.140625" style="177"/>
    <col min="7425" max="7425" width="13" style="177" customWidth="1"/>
    <col min="7426" max="7426" width="39.5703125" style="177" customWidth="1"/>
    <col min="7427" max="7427" width="14.7109375" style="177" customWidth="1"/>
    <col min="7428" max="7428" width="8.42578125" style="177" customWidth="1"/>
    <col min="7429" max="7440" width="14.7109375" style="177" customWidth="1"/>
    <col min="7441" max="7441" width="4.5703125" style="177" customWidth="1"/>
    <col min="7442" max="7442" width="14.5703125" style="177" bestFit="1" customWidth="1"/>
    <col min="7443" max="7680" width="9.140625" style="177"/>
    <col min="7681" max="7681" width="13" style="177" customWidth="1"/>
    <col min="7682" max="7682" width="39.5703125" style="177" customWidth="1"/>
    <col min="7683" max="7683" width="14.7109375" style="177" customWidth="1"/>
    <col min="7684" max="7684" width="8.42578125" style="177" customWidth="1"/>
    <col min="7685" max="7696" width="14.7109375" style="177" customWidth="1"/>
    <col min="7697" max="7697" width="4.5703125" style="177" customWidth="1"/>
    <col min="7698" max="7698" width="14.5703125" style="177" bestFit="1" customWidth="1"/>
    <col min="7699" max="7936" width="9.140625" style="177"/>
    <col min="7937" max="7937" width="13" style="177" customWidth="1"/>
    <col min="7938" max="7938" width="39.5703125" style="177" customWidth="1"/>
    <col min="7939" max="7939" width="14.7109375" style="177" customWidth="1"/>
    <col min="7940" max="7940" width="8.42578125" style="177" customWidth="1"/>
    <col min="7941" max="7952" width="14.7109375" style="177" customWidth="1"/>
    <col min="7953" max="7953" width="4.5703125" style="177" customWidth="1"/>
    <col min="7954" max="7954" width="14.5703125" style="177" bestFit="1" customWidth="1"/>
    <col min="7955" max="8192" width="9.140625" style="177"/>
    <col min="8193" max="8193" width="13" style="177" customWidth="1"/>
    <col min="8194" max="8194" width="39.5703125" style="177" customWidth="1"/>
    <col min="8195" max="8195" width="14.7109375" style="177" customWidth="1"/>
    <col min="8196" max="8196" width="8.42578125" style="177" customWidth="1"/>
    <col min="8197" max="8208" width="14.7109375" style="177" customWidth="1"/>
    <col min="8209" max="8209" width="4.5703125" style="177" customWidth="1"/>
    <col min="8210" max="8210" width="14.5703125" style="177" bestFit="1" customWidth="1"/>
    <col min="8211" max="8448" width="9.140625" style="177"/>
    <col min="8449" max="8449" width="13" style="177" customWidth="1"/>
    <col min="8450" max="8450" width="39.5703125" style="177" customWidth="1"/>
    <col min="8451" max="8451" width="14.7109375" style="177" customWidth="1"/>
    <col min="8452" max="8452" width="8.42578125" style="177" customWidth="1"/>
    <col min="8453" max="8464" width="14.7109375" style="177" customWidth="1"/>
    <col min="8465" max="8465" width="4.5703125" style="177" customWidth="1"/>
    <col min="8466" max="8466" width="14.5703125" style="177" bestFit="1" customWidth="1"/>
    <col min="8467" max="8704" width="9.140625" style="177"/>
    <col min="8705" max="8705" width="13" style="177" customWidth="1"/>
    <col min="8706" max="8706" width="39.5703125" style="177" customWidth="1"/>
    <col min="8707" max="8707" width="14.7109375" style="177" customWidth="1"/>
    <col min="8708" max="8708" width="8.42578125" style="177" customWidth="1"/>
    <col min="8709" max="8720" width="14.7109375" style="177" customWidth="1"/>
    <col min="8721" max="8721" width="4.5703125" style="177" customWidth="1"/>
    <col min="8722" max="8722" width="14.5703125" style="177" bestFit="1" customWidth="1"/>
    <col min="8723" max="8960" width="9.140625" style="177"/>
    <col min="8961" max="8961" width="13" style="177" customWidth="1"/>
    <col min="8962" max="8962" width="39.5703125" style="177" customWidth="1"/>
    <col min="8963" max="8963" width="14.7109375" style="177" customWidth="1"/>
    <col min="8964" max="8964" width="8.42578125" style="177" customWidth="1"/>
    <col min="8965" max="8976" width="14.7109375" style="177" customWidth="1"/>
    <col min="8977" max="8977" width="4.5703125" style="177" customWidth="1"/>
    <col min="8978" max="8978" width="14.5703125" style="177" bestFit="1" customWidth="1"/>
    <col min="8979" max="9216" width="9.140625" style="177"/>
    <col min="9217" max="9217" width="13" style="177" customWidth="1"/>
    <col min="9218" max="9218" width="39.5703125" style="177" customWidth="1"/>
    <col min="9219" max="9219" width="14.7109375" style="177" customWidth="1"/>
    <col min="9220" max="9220" width="8.42578125" style="177" customWidth="1"/>
    <col min="9221" max="9232" width="14.7109375" style="177" customWidth="1"/>
    <col min="9233" max="9233" width="4.5703125" style="177" customWidth="1"/>
    <col min="9234" max="9234" width="14.5703125" style="177" bestFit="1" customWidth="1"/>
    <col min="9235" max="9472" width="9.140625" style="177"/>
    <col min="9473" max="9473" width="13" style="177" customWidth="1"/>
    <col min="9474" max="9474" width="39.5703125" style="177" customWidth="1"/>
    <col min="9475" max="9475" width="14.7109375" style="177" customWidth="1"/>
    <col min="9476" max="9476" width="8.42578125" style="177" customWidth="1"/>
    <col min="9477" max="9488" width="14.7109375" style="177" customWidth="1"/>
    <col min="9489" max="9489" width="4.5703125" style="177" customWidth="1"/>
    <col min="9490" max="9490" width="14.5703125" style="177" bestFit="1" customWidth="1"/>
    <col min="9491" max="9728" width="9.140625" style="177"/>
    <col min="9729" max="9729" width="13" style="177" customWidth="1"/>
    <col min="9730" max="9730" width="39.5703125" style="177" customWidth="1"/>
    <col min="9731" max="9731" width="14.7109375" style="177" customWidth="1"/>
    <col min="9732" max="9732" width="8.42578125" style="177" customWidth="1"/>
    <col min="9733" max="9744" width="14.7109375" style="177" customWidth="1"/>
    <col min="9745" max="9745" width="4.5703125" style="177" customWidth="1"/>
    <col min="9746" max="9746" width="14.5703125" style="177" bestFit="1" customWidth="1"/>
    <col min="9747" max="9984" width="9.140625" style="177"/>
    <col min="9985" max="9985" width="13" style="177" customWidth="1"/>
    <col min="9986" max="9986" width="39.5703125" style="177" customWidth="1"/>
    <col min="9987" max="9987" width="14.7109375" style="177" customWidth="1"/>
    <col min="9988" max="9988" width="8.42578125" style="177" customWidth="1"/>
    <col min="9989" max="10000" width="14.7109375" style="177" customWidth="1"/>
    <col min="10001" max="10001" width="4.5703125" style="177" customWidth="1"/>
    <col min="10002" max="10002" width="14.5703125" style="177" bestFit="1" customWidth="1"/>
    <col min="10003" max="10240" width="9.140625" style="177"/>
    <col min="10241" max="10241" width="13" style="177" customWidth="1"/>
    <col min="10242" max="10242" width="39.5703125" style="177" customWidth="1"/>
    <col min="10243" max="10243" width="14.7109375" style="177" customWidth="1"/>
    <col min="10244" max="10244" width="8.42578125" style="177" customWidth="1"/>
    <col min="10245" max="10256" width="14.7109375" style="177" customWidth="1"/>
    <col min="10257" max="10257" width="4.5703125" style="177" customWidth="1"/>
    <col min="10258" max="10258" width="14.5703125" style="177" bestFit="1" customWidth="1"/>
    <col min="10259" max="10496" width="9.140625" style="177"/>
    <col min="10497" max="10497" width="13" style="177" customWidth="1"/>
    <col min="10498" max="10498" width="39.5703125" style="177" customWidth="1"/>
    <col min="10499" max="10499" width="14.7109375" style="177" customWidth="1"/>
    <col min="10500" max="10500" width="8.42578125" style="177" customWidth="1"/>
    <col min="10501" max="10512" width="14.7109375" style="177" customWidth="1"/>
    <col min="10513" max="10513" width="4.5703125" style="177" customWidth="1"/>
    <col min="10514" max="10514" width="14.5703125" style="177" bestFit="1" customWidth="1"/>
    <col min="10515" max="10752" width="9.140625" style="177"/>
    <col min="10753" max="10753" width="13" style="177" customWidth="1"/>
    <col min="10754" max="10754" width="39.5703125" style="177" customWidth="1"/>
    <col min="10755" max="10755" width="14.7109375" style="177" customWidth="1"/>
    <col min="10756" max="10756" width="8.42578125" style="177" customWidth="1"/>
    <col min="10757" max="10768" width="14.7109375" style="177" customWidth="1"/>
    <col min="10769" max="10769" width="4.5703125" style="177" customWidth="1"/>
    <col min="10770" max="10770" width="14.5703125" style="177" bestFit="1" customWidth="1"/>
    <col min="10771" max="11008" width="9.140625" style="177"/>
    <col min="11009" max="11009" width="13" style="177" customWidth="1"/>
    <col min="11010" max="11010" width="39.5703125" style="177" customWidth="1"/>
    <col min="11011" max="11011" width="14.7109375" style="177" customWidth="1"/>
    <col min="11012" max="11012" width="8.42578125" style="177" customWidth="1"/>
    <col min="11013" max="11024" width="14.7109375" style="177" customWidth="1"/>
    <col min="11025" max="11025" width="4.5703125" style="177" customWidth="1"/>
    <col min="11026" max="11026" width="14.5703125" style="177" bestFit="1" customWidth="1"/>
    <col min="11027" max="11264" width="9.140625" style="177"/>
    <col min="11265" max="11265" width="13" style="177" customWidth="1"/>
    <col min="11266" max="11266" width="39.5703125" style="177" customWidth="1"/>
    <col min="11267" max="11267" width="14.7109375" style="177" customWidth="1"/>
    <col min="11268" max="11268" width="8.42578125" style="177" customWidth="1"/>
    <col min="11269" max="11280" width="14.7109375" style="177" customWidth="1"/>
    <col min="11281" max="11281" width="4.5703125" style="177" customWidth="1"/>
    <col min="11282" max="11282" width="14.5703125" style="177" bestFit="1" customWidth="1"/>
    <col min="11283" max="11520" width="9.140625" style="177"/>
    <col min="11521" max="11521" width="13" style="177" customWidth="1"/>
    <col min="11522" max="11522" width="39.5703125" style="177" customWidth="1"/>
    <col min="11523" max="11523" width="14.7109375" style="177" customWidth="1"/>
    <col min="11524" max="11524" width="8.42578125" style="177" customWidth="1"/>
    <col min="11525" max="11536" width="14.7109375" style="177" customWidth="1"/>
    <col min="11537" max="11537" width="4.5703125" style="177" customWidth="1"/>
    <col min="11538" max="11538" width="14.5703125" style="177" bestFit="1" customWidth="1"/>
    <col min="11539" max="11776" width="9.140625" style="177"/>
    <col min="11777" max="11777" width="13" style="177" customWidth="1"/>
    <col min="11778" max="11778" width="39.5703125" style="177" customWidth="1"/>
    <col min="11779" max="11779" width="14.7109375" style="177" customWidth="1"/>
    <col min="11780" max="11780" width="8.42578125" style="177" customWidth="1"/>
    <col min="11781" max="11792" width="14.7109375" style="177" customWidth="1"/>
    <col min="11793" max="11793" width="4.5703125" style="177" customWidth="1"/>
    <col min="11794" max="11794" width="14.5703125" style="177" bestFit="1" customWidth="1"/>
    <col min="11795" max="12032" width="9.140625" style="177"/>
    <col min="12033" max="12033" width="13" style="177" customWidth="1"/>
    <col min="12034" max="12034" width="39.5703125" style="177" customWidth="1"/>
    <col min="12035" max="12035" width="14.7109375" style="177" customWidth="1"/>
    <col min="12036" max="12036" width="8.42578125" style="177" customWidth="1"/>
    <col min="12037" max="12048" width="14.7109375" style="177" customWidth="1"/>
    <col min="12049" max="12049" width="4.5703125" style="177" customWidth="1"/>
    <col min="12050" max="12050" width="14.5703125" style="177" bestFit="1" customWidth="1"/>
    <col min="12051" max="12288" width="9.140625" style="177"/>
    <col min="12289" max="12289" width="13" style="177" customWidth="1"/>
    <col min="12290" max="12290" width="39.5703125" style="177" customWidth="1"/>
    <col min="12291" max="12291" width="14.7109375" style="177" customWidth="1"/>
    <col min="12292" max="12292" width="8.42578125" style="177" customWidth="1"/>
    <col min="12293" max="12304" width="14.7109375" style="177" customWidth="1"/>
    <col min="12305" max="12305" width="4.5703125" style="177" customWidth="1"/>
    <col min="12306" max="12306" width="14.5703125" style="177" bestFit="1" customWidth="1"/>
    <col min="12307" max="12544" width="9.140625" style="177"/>
    <col min="12545" max="12545" width="13" style="177" customWidth="1"/>
    <col min="12546" max="12546" width="39.5703125" style="177" customWidth="1"/>
    <col min="12547" max="12547" width="14.7109375" style="177" customWidth="1"/>
    <col min="12548" max="12548" width="8.42578125" style="177" customWidth="1"/>
    <col min="12549" max="12560" width="14.7109375" style="177" customWidth="1"/>
    <col min="12561" max="12561" width="4.5703125" style="177" customWidth="1"/>
    <col min="12562" max="12562" width="14.5703125" style="177" bestFit="1" customWidth="1"/>
    <col min="12563" max="12800" width="9.140625" style="177"/>
    <col min="12801" max="12801" width="13" style="177" customWidth="1"/>
    <col min="12802" max="12802" width="39.5703125" style="177" customWidth="1"/>
    <col min="12803" max="12803" width="14.7109375" style="177" customWidth="1"/>
    <col min="12804" max="12804" width="8.42578125" style="177" customWidth="1"/>
    <col min="12805" max="12816" width="14.7109375" style="177" customWidth="1"/>
    <col min="12817" max="12817" width="4.5703125" style="177" customWidth="1"/>
    <col min="12818" max="12818" width="14.5703125" style="177" bestFit="1" customWidth="1"/>
    <col min="12819" max="13056" width="9.140625" style="177"/>
    <col min="13057" max="13057" width="13" style="177" customWidth="1"/>
    <col min="13058" max="13058" width="39.5703125" style="177" customWidth="1"/>
    <col min="13059" max="13059" width="14.7109375" style="177" customWidth="1"/>
    <col min="13060" max="13060" width="8.42578125" style="177" customWidth="1"/>
    <col min="13061" max="13072" width="14.7109375" style="177" customWidth="1"/>
    <col min="13073" max="13073" width="4.5703125" style="177" customWidth="1"/>
    <col min="13074" max="13074" width="14.5703125" style="177" bestFit="1" customWidth="1"/>
    <col min="13075" max="13312" width="9.140625" style="177"/>
    <col min="13313" max="13313" width="13" style="177" customWidth="1"/>
    <col min="13314" max="13314" width="39.5703125" style="177" customWidth="1"/>
    <col min="13315" max="13315" width="14.7109375" style="177" customWidth="1"/>
    <col min="13316" max="13316" width="8.42578125" style="177" customWidth="1"/>
    <col min="13317" max="13328" width="14.7109375" style="177" customWidth="1"/>
    <col min="13329" max="13329" width="4.5703125" style="177" customWidth="1"/>
    <col min="13330" max="13330" width="14.5703125" style="177" bestFit="1" customWidth="1"/>
    <col min="13331" max="13568" width="9.140625" style="177"/>
    <col min="13569" max="13569" width="13" style="177" customWidth="1"/>
    <col min="13570" max="13570" width="39.5703125" style="177" customWidth="1"/>
    <col min="13571" max="13571" width="14.7109375" style="177" customWidth="1"/>
    <col min="13572" max="13572" width="8.42578125" style="177" customWidth="1"/>
    <col min="13573" max="13584" width="14.7109375" style="177" customWidth="1"/>
    <col min="13585" max="13585" width="4.5703125" style="177" customWidth="1"/>
    <col min="13586" max="13586" width="14.5703125" style="177" bestFit="1" customWidth="1"/>
    <col min="13587" max="13824" width="9.140625" style="177"/>
    <col min="13825" max="13825" width="13" style="177" customWidth="1"/>
    <col min="13826" max="13826" width="39.5703125" style="177" customWidth="1"/>
    <col min="13827" max="13827" width="14.7109375" style="177" customWidth="1"/>
    <col min="13828" max="13828" width="8.42578125" style="177" customWidth="1"/>
    <col min="13829" max="13840" width="14.7109375" style="177" customWidth="1"/>
    <col min="13841" max="13841" width="4.5703125" style="177" customWidth="1"/>
    <col min="13842" max="13842" width="14.5703125" style="177" bestFit="1" customWidth="1"/>
    <col min="13843" max="14080" width="9.140625" style="177"/>
    <col min="14081" max="14081" width="13" style="177" customWidth="1"/>
    <col min="14082" max="14082" width="39.5703125" style="177" customWidth="1"/>
    <col min="14083" max="14083" width="14.7109375" style="177" customWidth="1"/>
    <col min="14084" max="14084" width="8.42578125" style="177" customWidth="1"/>
    <col min="14085" max="14096" width="14.7109375" style="177" customWidth="1"/>
    <col min="14097" max="14097" width="4.5703125" style="177" customWidth="1"/>
    <col min="14098" max="14098" width="14.5703125" style="177" bestFit="1" customWidth="1"/>
    <col min="14099" max="14336" width="9.140625" style="177"/>
    <col min="14337" max="14337" width="13" style="177" customWidth="1"/>
    <col min="14338" max="14338" width="39.5703125" style="177" customWidth="1"/>
    <col min="14339" max="14339" width="14.7109375" style="177" customWidth="1"/>
    <col min="14340" max="14340" width="8.42578125" style="177" customWidth="1"/>
    <col min="14341" max="14352" width="14.7109375" style="177" customWidth="1"/>
    <col min="14353" max="14353" width="4.5703125" style="177" customWidth="1"/>
    <col min="14354" max="14354" width="14.5703125" style="177" bestFit="1" customWidth="1"/>
    <col min="14355" max="14592" width="9.140625" style="177"/>
    <col min="14593" max="14593" width="13" style="177" customWidth="1"/>
    <col min="14594" max="14594" width="39.5703125" style="177" customWidth="1"/>
    <col min="14595" max="14595" width="14.7109375" style="177" customWidth="1"/>
    <col min="14596" max="14596" width="8.42578125" style="177" customWidth="1"/>
    <col min="14597" max="14608" width="14.7109375" style="177" customWidth="1"/>
    <col min="14609" max="14609" width="4.5703125" style="177" customWidth="1"/>
    <col min="14610" max="14610" width="14.5703125" style="177" bestFit="1" customWidth="1"/>
    <col min="14611" max="14848" width="9.140625" style="177"/>
    <col min="14849" max="14849" width="13" style="177" customWidth="1"/>
    <col min="14850" max="14850" width="39.5703125" style="177" customWidth="1"/>
    <col min="14851" max="14851" width="14.7109375" style="177" customWidth="1"/>
    <col min="14852" max="14852" width="8.42578125" style="177" customWidth="1"/>
    <col min="14853" max="14864" width="14.7109375" style="177" customWidth="1"/>
    <col min="14865" max="14865" width="4.5703125" style="177" customWidth="1"/>
    <col min="14866" max="14866" width="14.5703125" style="177" bestFit="1" customWidth="1"/>
    <col min="14867" max="15104" width="9.140625" style="177"/>
    <col min="15105" max="15105" width="13" style="177" customWidth="1"/>
    <col min="15106" max="15106" width="39.5703125" style="177" customWidth="1"/>
    <col min="15107" max="15107" width="14.7109375" style="177" customWidth="1"/>
    <col min="15108" max="15108" width="8.42578125" style="177" customWidth="1"/>
    <col min="15109" max="15120" width="14.7109375" style="177" customWidth="1"/>
    <col min="15121" max="15121" width="4.5703125" style="177" customWidth="1"/>
    <col min="15122" max="15122" width="14.5703125" style="177" bestFit="1" customWidth="1"/>
    <col min="15123" max="15360" width="9.140625" style="177"/>
    <col min="15361" max="15361" width="13" style="177" customWidth="1"/>
    <col min="15362" max="15362" width="39.5703125" style="177" customWidth="1"/>
    <col min="15363" max="15363" width="14.7109375" style="177" customWidth="1"/>
    <col min="15364" max="15364" width="8.42578125" style="177" customWidth="1"/>
    <col min="15365" max="15376" width="14.7109375" style="177" customWidth="1"/>
    <col min="15377" max="15377" width="4.5703125" style="177" customWidth="1"/>
    <col min="15378" max="15378" width="14.5703125" style="177" bestFit="1" customWidth="1"/>
    <col min="15379" max="15616" width="9.140625" style="177"/>
    <col min="15617" max="15617" width="13" style="177" customWidth="1"/>
    <col min="15618" max="15618" width="39.5703125" style="177" customWidth="1"/>
    <col min="15619" max="15619" width="14.7109375" style="177" customWidth="1"/>
    <col min="15620" max="15620" width="8.42578125" style="177" customWidth="1"/>
    <col min="15621" max="15632" width="14.7109375" style="177" customWidth="1"/>
    <col min="15633" max="15633" width="4.5703125" style="177" customWidth="1"/>
    <col min="15634" max="15634" width="14.5703125" style="177" bestFit="1" customWidth="1"/>
    <col min="15635" max="15872" width="9.140625" style="177"/>
    <col min="15873" max="15873" width="13" style="177" customWidth="1"/>
    <col min="15874" max="15874" width="39.5703125" style="177" customWidth="1"/>
    <col min="15875" max="15875" width="14.7109375" style="177" customWidth="1"/>
    <col min="15876" max="15876" width="8.42578125" style="177" customWidth="1"/>
    <col min="15877" max="15888" width="14.7109375" style="177" customWidth="1"/>
    <col min="15889" max="15889" width="4.5703125" style="177" customWidth="1"/>
    <col min="15890" max="15890" width="14.5703125" style="177" bestFit="1" customWidth="1"/>
    <col min="15891" max="16128" width="9.140625" style="177"/>
    <col min="16129" max="16129" width="13" style="177" customWidth="1"/>
    <col min="16130" max="16130" width="39.5703125" style="177" customWidth="1"/>
    <col min="16131" max="16131" width="14.7109375" style="177" customWidth="1"/>
    <col min="16132" max="16132" width="8.42578125" style="177" customWidth="1"/>
    <col min="16133" max="16144" width="14.7109375" style="177" customWidth="1"/>
    <col min="16145" max="16145" width="4.5703125" style="177" customWidth="1"/>
    <col min="16146" max="16146" width="14.5703125" style="177" bestFit="1" customWidth="1"/>
    <col min="16147" max="16384" width="9.140625" style="177"/>
  </cols>
  <sheetData>
    <row r="1" spans="1:34" ht="30" customHeight="1">
      <c r="A1" s="391"/>
      <c r="B1" s="393" t="s">
        <v>0</v>
      </c>
      <c r="C1" s="394"/>
      <c r="D1" s="394"/>
      <c r="E1" s="394"/>
      <c r="F1" s="394"/>
      <c r="G1" s="394"/>
      <c r="H1" s="394"/>
      <c r="I1" s="394"/>
      <c r="J1" s="394"/>
      <c r="K1" s="394"/>
      <c r="L1" s="394"/>
      <c r="M1" s="394"/>
      <c r="N1" s="394"/>
      <c r="O1" s="394"/>
      <c r="P1" s="395"/>
    </row>
    <row r="2" spans="1:34" ht="30" customHeight="1">
      <c r="A2" s="392"/>
      <c r="B2" s="396" t="s">
        <v>224</v>
      </c>
      <c r="C2" s="397"/>
      <c r="D2" s="397"/>
      <c r="E2" s="397"/>
      <c r="F2" s="397"/>
      <c r="G2" s="397"/>
      <c r="H2" s="397"/>
      <c r="I2" s="397"/>
      <c r="J2" s="397"/>
      <c r="K2" s="397"/>
      <c r="L2" s="397"/>
      <c r="M2" s="397"/>
      <c r="N2" s="397"/>
      <c r="O2" s="397"/>
      <c r="P2" s="398"/>
    </row>
    <row r="3" spans="1:34" ht="30" customHeight="1">
      <c r="A3" s="399" t="s">
        <v>256</v>
      </c>
      <c r="B3" s="400"/>
      <c r="C3" s="400"/>
      <c r="D3" s="400"/>
      <c r="E3" s="400"/>
      <c r="F3" s="400"/>
      <c r="G3" s="400"/>
      <c r="H3" s="400"/>
      <c r="I3" s="400"/>
      <c r="J3" s="400"/>
      <c r="K3" s="400"/>
      <c r="L3" s="400"/>
      <c r="M3" s="400"/>
      <c r="N3" s="401"/>
      <c r="O3" s="178" t="s">
        <v>111</v>
      </c>
      <c r="P3" s="179" t="s">
        <v>164</v>
      </c>
    </row>
    <row r="4" spans="1:34" ht="30" customHeight="1">
      <c r="A4" s="402"/>
      <c r="B4" s="403"/>
      <c r="C4" s="403"/>
      <c r="D4" s="403"/>
      <c r="E4" s="403"/>
      <c r="F4" s="403"/>
      <c r="G4" s="403"/>
      <c r="H4" s="403"/>
      <c r="I4" s="403"/>
      <c r="J4" s="403"/>
      <c r="K4" s="403"/>
      <c r="L4" s="403"/>
      <c r="M4" s="403"/>
      <c r="N4" s="404"/>
      <c r="O4" s="180" t="s">
        <v>359</v>
      </c>
      <c r="P4" s="181" t="s">
        <v>355</v>
      </c>
    </row>
    <row r="5" spans="1:34" ht="30" customHeight="1">
      <c r="A5" s="405" t="s">
        <v>360</v>
      </c>
      <c r="B5" s="406"/>
      <c r="C5" s="406"/>
      <c r="D5" s="406"/>
      <c r="E5" s="406"/>
      <c r="F5" s="406"/>
      <c r="G5" s="406"/>
      <c r="H5" s="406"/>
      <c r="I5" s="406"/>
      <c r="J5" s="406"/>
      <c r="K5" s="406"/>
      <c r="L5" s="406"/>
      <c r="M5" s="406"/>
      <c r="N5" s="406"/>
      <c r="O5" s="406"/>
      <c r="P5" s="407"/>
    </row>
    <row r="6" spans="1:34">
      <c r="A6" s="387" t="s">
        <v>1</v>
      </c>
      <c r="B6" s="388" t="s">
        <v>361</v>
      </c>
      <c r="C6" s="389" t="s">
        <v>362</v>
      </c>
      <c r="D6" s="389" t="s">
        <v>363</v>
      </c>
      <c r="E6" s="389" t="s">
        <v>364</v>
      </c>
      <c r="F6" s="389"/>
      <c r="G6" s="389"/>
      <c r="H6" s="389"/>
      <c r="I6" s="389"/>
      <c r="J6" s="389"/>
      <c r="K6" s="389"/>
      <c r="L6" s="389"/>
      <c r="M6" s="389"/>
      <c r="N6" s="389"/>
      <c r="O6" s="389"/>
      <c r="P6" s="390"/>
    </row>
    <row r="7" spans="1:34">
      <c r="A7" s="387"/>
      <c r="B7" s="388"/>
      <c r="C7" s="389"/>
      <c r="D7" s="389"/>
      <c r="E7" s="183">
        <v>30</v>
      </c>
      <c r="F7" s="183">
        <v>60</v>
      </c>
      <c r="G7" s="183">
        <v>90</v>
      </c>
      <c r="H7" s="183">
        <v>120</v>
      </c>
      <c r="I7" s="183">
        <v>150</v>
      </c>
      <c r="J7" s="183">
        <v>180</v>
      </c>
      <c r="K7" s="183">
        <v>210</v>
      </c>
      <c r="L7" s="183">
        <v>240</v>
      </c>
      <c r="M7" s="183">
        <v>270</v>
      </c>
      <c r="N7" s="183">
        <v>300</v>
      </c>
      <c r="O7" s="183">
        <v>330</v>
      </c>
      <c r="P7" s="184">
        <v>360</v>
      </c>
      <c r="T7" s="386" t="s">
        <v>369</v>
      </c>
      <c r="U7" s="386"/>
      <c r="V7" s="386"/>
      <c r="W7" s="386"/>
      <c r="X7" s="386"/>
      <c r="Y7" s="386"/>
      <c r="Z7" s="386"/>
      <c r="AA7" s="386"/>
      <c r="AB7" s="386"/>
      <c r="AC7" s="386"/>
      <c r="AD7" s="386"/>
      <c r="AE7" s="386"/>
      <c r="AF7" s="386"/>
      <c r="AG7" s="386"/>
      <c r="AH7" s="386"/>
    </row>
    <row r="8" spans="1:34">
      <c r="A8" s="382">
        <v>1</v>
      </c>
      <c r="B8" s="383" t="str">
        <f>'PLANILHA ORÇ.'!D8</f>
        <v>EQUIPE TÉCNICA DO TRABALHO SOCIO AMBIENTAL</v>
      </c>
      <c r="C8" s="384">
        <f>'PLANILHA ORÇ.'!K14</f>
        <v>464656.25000000012</v>
      </c>
      <c r="D8" s="385">
        <f>C8/$C$28</f>
        <v>0.47507267445724255</v>
      </c>
      <c r="E8" s="185">
        <v>8.3299999999999999E-2</v>
      </c>
      <c r="F8" s="185">
        <v>8.3299999999999999E-2</v>
      </c>
      <c r="G8" s="185">
        <v>8.3299999999999999E-2</v>
      </c>
      <c r="H8" s="185">
        <v>8.3299999999999999E-2</v>
      </c>
      <c r="I8" s="185">
        <v>8.3299999999999999E-2</v>
      </c>
      <c r="J8" s="185">
        <v>8.3299999999999999E-2</v>
      </c>
      <c r="K8" s="185">
        <v>8.3299999999999999E-2</v>
      </c>
      <c r="L8" s="185">
        <v>8.3299999999999999E-2</v>
      </c>
      <c r="M8" s="185">
        <v>8.3400000000000002E-2</v>
      </c>
      <c r="N8" s="185">
        <v>8.3400000000000002E-2</v>
      </c>
      <c r="O8" s="185">
        <v>8.3400000000000002E-2</v>
      </c>
      <c r="P8" s="195">
        <v>8.3400000000000002E-2</v>
      </c>
      <c r="R8" s="186">
        <f>SUM(E8:P8)</f>
        <v>1</v>
      </c>
      <c r="S8" s="187"/>
      <c r="T8" s="214"/>
      <c r="U8" s="215">
        <v>1</v>
      </c>
      <c r="V8" s="215">
        <v>2</v>
      </c>
      <c r="W8" s="215">
        <v>3</v>
      </c>
      <c r="X8" s="215">
        <v>4</v>
      </c>
      <c r="Y8" s="215">
        <v>5</v>
      </c>
      <c r="Z8" s="215">
        <v>6</v>
      </c>
      <c r="AA8" s="215">
        <v>7</v>
      </c>
      <c r="AB8" s="215">
        <v>8</v>
      </c>
      <c r="AC8" s="215">
        <v>9</v>
      </c>
      <c r="AD8" s="215">
        <v>10</v>
      </c>
      <c r="AE8" s="215">
        <v>11</v>
      </c>
      <c r="AF8" s="215">
        <v>12</v>
      </c>
      <c r="AG8" s="215"/>
      <c r="AH8" s="215"/>
    </row>
    <row r="9" spans="1:34">
      <c r="A9" s="382"/>
      <c r="B9" s="383"/>
      <c r="C9" s="384"/>
      <c r="D9" s="385"/>
      <c r="E9" s="188"/>
      <c r="F9" s="188"/>
      <c r="G9" s="188"/>
      <c r="H9" s="188"/>
      <c r="I9" s="188"/>
      <c r="J9" s="188"/>
      <c r="K9" s="188"/>
      <c r="L9" s="188"/>
      <c r="M9" s="188"/>
      <c r="N9" s="188"/>
      <c r="O9" s="188"/>
      <c r="P9" s="189"/>
      <c r="R9" s="190"/>
      <c r="S9" s="191"/>
      <c r="T9" s="216">
        <v>52337.67</v>
      </c>
      <c r="U9" s="216"/>
      <c r="V9" s="216">
        <v>52337.67</v>
      </c>
      <c r="W9" s="216"/>
      <c r="X9" s="216"/>
      <c r="Y9" s="216"/>
      <c r="Z9" s="216"/>
      <c r="AA9" s="216"/>
      <c r="AB9" s="216"/>
      <c r="AC9" s="216"/>
      <c r="AD9" s="216"/>
      <c r="AE9" s="216"/>
      <c r="AF9" s="216"/>
      <c r="AG9" s="216">
        <f t="shared" ref="AG9:AG21" si="0">SUM(U9:AF9)</f>
        <v>52337.67</v>
      </c>
      <c r="AH9" s="216">
        <f>T9-AG9</f>
        <v>0</v>
      </c>
    </row>
    <row r="10" spans="1:34">
      <c r="A10" s="382"/>
      <c r="B10" s="383"/>
      <c r="C10" s="384"/>
      <c r="D10" s="385"/>
      <c r="E10" s="192">
        <f>E8*$C$8</f>
        <v>38705.865625000006</v>
      </c>
      <c r="F10" s="192">
        <f>F8*$C$8</f>
        <v>38705.865625000006</v>
      </c>
      <c r="G10" s="192">
        <f>G8*$C$8</f>
        <v>38705.865625000006</v>
      </c>
      <c r="H10" s="192">
        <f>H8*$C$8</f>
        <v>38705.865625000006</v>
      </c>
      <c r="I10" s="192">
        <f t="shared" ref="I10:P10" si="1">I8*$C$8</f>
        <v>38705.865625000006</v>
      </c>
      <c r="J10" s="192">
        <f t="shared" si="1"/>
        <v>38705.865625000006</v>
      </c>
      <c r="K10" s="192">
        <f t="shared" si="1"/>
        <v>38705.865625000006</v>
      </c>
      <c r="L10" s="192">
        <f t="shared" si="1"/>
        <v>38705.865625000006</v>
      </c>
      <c r="M10" s="192">
        <f t="shared" si="1"/>
        <v>38752.33125000001</v>
      </c>
      <c r="N10" s="192">
        <f t="shared" si="1"/>
        <v>38752.33125000001</v>
      </c>
      <c r="O10" s="192">
        <f t="shared" si="1"/>
        <v>38752.33125000001</v>
      </c>
      <c r="P10" s="193">
        <f t="shared" si="1"/>
        <v>38752.33125000001</v>
      </c>
      <c r="R10" s="211">
        <f>SUM(E10:P10)</f>
        <v>464656.25</v>
      </c>
      <c r="S10" s="194">
        <f>R10-C8</f>
        <v>0</v>
      </c>
      <c r="T10" s="216">
        <v>62579.29</v>
      </c>
      <c r="U10" s="216"/>
      <c r="V10" s="216">
        <v>62579.29</v>
      </c>
      <c r="W10" s="216"/>
      <c r="X10" s="216"/>
      <c r="Y10" s="216"/>
      <c r="Z10" s="216"/>
      <c r="AA10" s="216"/>
      <c r="AB10" s="216"/>
      <c r="AC10" s="216"/>
      <c r="AD10" s="216"/>
      <c r="AE10" s="216"/>
      <c r="AF10" s="216"/>
      <c r="AG10" s="216">
        <f t="shared" si="0"/>
        <v>62579.29</v>
      </c>
      <c r="AH10" s="216">
        <f t="shared" ref="AH10:AH21" si="2">T10-AG10</f>
        <v>0</v>
      </c>
    </row>
    <row r="11" spans="1:34">
      <c r="A11" s="382">
        <v>2</v>
      </c>
      <c r="B11" s="383" t="str">
        <f>'PLANILHA ORÇ.'!D16</f>
        <v xml:space="preserve">VEÍCULOS </v>
      </c>
      <c r="C11" s="384">
        <f>'PLANILHA ORÇ.'!K18</f>
        <v>132723.66</v>
      </c>
      <c r="D11" s="385">
        <f t="shared" ref="D11" si="3">C11/$C$28</f>
        <v>0.13569899064083121</v>
      </c>
      <c r="E11" s="185">
        <v>8.3299999999999999E-2</v>
      </c>
      <c r="F11" s="185">
        <v>8.3299999999999999E-2</v>
      </c>
      <c r="G11" s="185">
        <v>8.3299999999999999E-2</v>
      </c>
      <c r="H11" s="185">
        <v>8.3299999999999999E-2</v>
      </c>
      <c r="I11" s="185">
        <v>8.3299999999999999E-2</v>
      </c>
      <c r="J11" s="185">
        <v>8.3299999999999999E-2</v>
      </c>
      <c r="K11" s="185">
        <v>8.3299999999999999E-2</v>
      </c>
      <c r="L11" s="185">
        <v>8.3299999999999999E-2</v>
      </c>
      <c r="M11" s="185">
        <v>8.3400000000000002E-2</v>
      </c>
      <c r="N11" s="185">
        <v>8.3400000000000002E-2</v>
      </c>
      <c r="O11" s="185">
        <v>8.3400000000000002E-2</v>
      </c>
      <c r="P11" s="195">
        <v>8.3400000000000002E-2</v>
      </c>
      <c r="R11" s="186">
        <f t="shared" ref="R11:R23" si="4">SUM(E11:P11)</f>
        <v>1</v>
      </c>
      <c r="S11" s="187"/>
      <c r="T11" s="216">
        <v>451.84</v>
      </c>
      <c r="U11" s="216"/>
      <c r="V11" s="216">
        <v>451.84</v>
      </c>
      <c r="W11" s="216"/>
      <c r="X11" s="216"/>
      <c r="Y11" s="216"/>
      <c r="Z11" s="216"/>
      <c r="AA11" s="216"/>
      <c r="AB11" s="216"/>
      <c r="AC11" s="216"/>
      <c r="AD11" s="216"/>
      <c r="AE11" s="216"/>
      <c r="AF11" s="216"/>
      <c r="AG11" s="216">
        <f t="shared" si="0"/>
        <v>451.84</v>
      </c>
      <c r="AH11" s="216">
        <f t="shared" si="2"/>
        <v>0</v>
      </c>
    </row>
    <row r="12" spans="1:34">
      <c r="A12" s="382"/>
      <c r="B12" s="383"/>
      <c r="C12" s="384"/>
      <c r="D12" s="385"/>
      <c r="E12" s="188"/>
      <c r="F12" s="188"/>
      <c r="G12" s="188"/>
      <c r="H12" s="188"/>
      <c r="I12" s="188"/>
      <c r="J12" s="188"/>
      <c r="K12" s="188"/>
      <c r="L12" s="188"/>
      <c r="M12" s="188"/>
      <c r="N12" s="188"/>
      <c r="O12" s="188"/>
      <c r="P12" s="189"/>
      <c r="R12" s="186"/>
      <c r="S12" s="191"/>
      <c r="T12" s="216">
        <v>3922.19</v>
      </c>
      <c r="U12" s="216"/>
      <c r="V12" s="216">
        <v>653.70000000000005</v>
      </c>
      <c r="W12" s="216"/>
      <c r="X12" s="216">
        <v>653.70000000000005</v>
      </c>
      <c r="Y12" s="216"/>
      <c r="Z12" s="216">
        <v>653.70000000000005</v>
      </c>
      <c r="AA12" s="216"/>
      <c r="AB12" s="216">
        <v>653.70000000000005</v>
      </c>
      <c r="AC12" s="216"/>
      <c r="AD12" s="216">
        <v>653.70000000000005</v>
      </c>
      <c r="AE12" s="216"/>
      <c r="AF12" s="216">
        <v>653.69000000000005</v>
      </c>
      <c r="AG12" s="216">
        <f t="shared" si="0"/>
        <v>3922.19</v>
      </c>
      <c r="AH12" s="216">
        <f t="shared" si="2"/>
        <v>0</v>
      </c>
    </row>
    <row r="13" spans="1:34">
      <c r="A13" s="382"/>
      <c r="B13" s="383"/>
      <c r="C13" s="384"/>
      <c r="D13" s="385"/>
      <c r="E13" s="192">
        <f>E11*$C$11</f>
        <v>11055.880878</v>
      </c>
      <c r="F13" s="192">
        <f t="shared" ref="F13:P13" si="5">F11*$C$11</f>
        <v>11055.880878</v>
      </c>
      <c r="G13" s="192">
        <f t="shared" si="5"/>
        <v>11055.880878</v>
      </c>
      <c r="H13" s="192">
        <f t="shared" si="5"/>
        <v>11055.880878</v>
      </c>
      <c r="I13" s="192">
        <f t="shared" si="5"/>
        <v>11055.880878</v>
      </c>
      <c r="J13" s="192">
        <f t="shared" si="5"/>
        <v>11055.880878</v>
      </c>
      <c r="K13" s="192">
        <f t="shared" si="5"/>
        <v>11055.880878</v>
      </c>
      <c r="L13" s="192">
        <f t="shared" si="5"/>
        <v>11055.880878</v>
      </c>
      <c r="M13" s="192">
        <f t="shared" si="5"/>
        <v>11069.153244000001</v>
      </c>
      <c r="N13" s="192">
        <f t="shared" si="5"/>
        <v>11069.153244000001</v>
      </c>
      <c r="O13" s="192">
        <f t="shared" si="5"/>
        <v>11069.153244000001</v>
      </c>
      <c r="P13" s="193">
        <f t="shared" si="5"/>
        <v>11069.153244000001</v>
      </c>
      <c r="R13" s="211">
        <f>SUM(E13:P13)</f>
        <v>132723.65999999997</v>
      </c>
      <c r="S13" s="194">
        <f>R13-C11</f>
        <v>0</v>
      </c>
      <c r="T13" s="216">
        <v>13452.66</v>
      </c>
      <c r="U13" s="216"/>
      <c r="V13" s="216"/>
      <c r="W13" s="216">
        <v>4484.22</v>
      </c>
      <c r="X13" s="216"/>
      <c r="Y13" s="216"/>
      <c r="Z13" s="216">
        <v>4484.22</v>
      </c>
      <c r="AA13" s="216"/>
      <c r="AB13" s="216"/>
      <c r="AC13" s="216">
        <v>4484.22</v>
      </c>
      <c r="AD13" s="216"/>
      <c r="AE13" s="216"/>
      <c r="AF13" s="216"/>
      <c r="AG13" s="216">
        <f t="shared" si="0"/>
        <v>13452.66</v>
      </c>
      <c r="AH13" s="216">
        <f t="shared" si="2"/>
        <v>0</v>
      </c>
    </row>
    <row r="14" spans="1:34">
      <c r="A14" s="382">
        <v>3</v>
      </c>
      <c r="B14" s="383" t="str">
        <f>'PLANILHA ORÇ.'!D20</f>
        <v>SERVIÇOS DE TERCEIROS</v>
      </c>
      <c r="C14" s="384">
        <f>'PLANILHA ORÇ.'!K39</f>
        <v>203389.63999999998</v>
      </c>
      <c r="D14" s="385">
        <f t="shared" ref="D14" si="6">C14/$C$28</f>
        <v>0.20794912417877889</v>
      </c>
      <c r="E14" s="185">
        <v>2.7099999999999999E-2</v>
      </c>
      <c r="F14" s="185">
        <v>0.59289999999999998</v>
      </c>
      <c r="G14" s="185">
        <v>5.8500000000000003E-2</v>
      </c>
      <c r="H14" s="185">
        <v>5.2699999999999997E-2</v>
      </c>
      <c r="I14" s="185">
        <v>5.3E-3</v>
      </c>
      <c r="J14" s="185">
        <v>7.8799999999999995E-2</v>
      </c>
      <c r="K14" s="185">
        <v>3.2399999999999998E-2</v>
      </c>
      <c r="L14" s="185">
        <v>2.5600000000000001E-2</v>
      </c>
      <c r="M14" s="185">
        <v>5.8500000000000003E-2</v>
      </c>
      <c r="N14" s="185">
        <v>4.2599999999999999E-2</v>
      </c>
      <c r="O14" s="185">
        <v>5.3E-3</v>
      </c>
      <c r="P14" s="195">
        <v>2.0299999999999999E-2</v>
      </c>
      <c r="R14" s="186">
        <f t="shared" si="4"/>
        <v>0.99999999999999978</v>
      </c>
      <c r="S14" s="187"/>
      <c r="T14" s="216">
        <v>7404.27</v>
      </c>
      <c r="U14" s="216"/>
      <c r="V14" s="216"/>
      <c r="W14" s="216">
        <v>2468.09</v>
      </c>
      <c r="X14" s="216"/>
      <c r="Y14" s="216"/>
      <c r="Z14" s="216">
        <v>2468.09</v>
      </c>
      <c r="AA14" s="216"/>
      <c r="AB14" s="216"/>
      <c r="AC14" s="216">
        <v>2468.09</v>
      </c>
      <c r="AD14" s="216"/>
      <c r="AE14" s="216"/>
      <c r="AF14" s="216"/>
      <c r="AG14" s="216">
        <f t="shared" si="0"/>
        <v>7404.27</v>
      </c>
      <c r="AH14" s="216">
        <f t="shared" si="2"/>
        <v>0</v>
      </c>
    </row>
    <row r="15" spans="1:34">
      <c r="A15" s="382"/>
      <c r="B15" s="383"/>
      <c r="C15" s="384"/>
      <c r="D15" s="385"/>
      <c r="E15" s="188"/>
      <c r="F15" s="188"/>
      <c r="G15" s="188"/>
      <c r="H15" s="188"/>
      <c r="I15" s="188"/>
      <c r="J15" s="188"/>
      <c r="K15" s="188"/>
      <c r="L15" s="188"/>
      <c r="M15" s="188"/>
      <c r="N15" s="188"/>
      <c r="O15" s="188"/>
      <c r="P15" s="189"/>
      <c r="R15" s="186"/>
      <c r="S15" s="191"/>
      <c r="T15" s="216">
        <v>11569.19</v>
      </c>
      <c r="U15" s="216"/>
      <c r="V15" s="216"/>
      <c r="W15" s="216">
        <v>3856.4</v>
      </c>
      <c r="X15" s="216"/>
      <c r="Y15" s="216"/>
      <c r="Z15" s="216">
        <v>3856.4</v>
      </c>
      <c r="AA15" s="216"/>
      <c r="AB15" s="216"/>
      <c r="AC15" s="216">
        <v>3856.39</v>
      </c>
      <c r="AD15" s="216"/>
      <c r="AE15" s="216"/>
      <c r="AF15" s="216"/>
      <c r="AG15" s="216">
        <f t="shared" si="0"/>
        <v>11569.19</v>
      </c>
      <c r="AH15" s="216">
        <f t="shared" si="2"/>
        <v>0</v>
      </c>
    </row>
    <row r="16" spans="1:34">
      <c r="A16" s="382"/>
      <c r="B16" s="383"/>
      <c r="C16" s="384"/>
      <c r="D16" s="385"/>
      <c r="E16" s="192">
        <f>E14*$C$14</f>
        <v>5511.8592439999993</v>
      </c>
      <c r="F16" s="192">
        <f t="shared" ref="F16:P16" si="7">F14*$C$14</f>
        <v>120589.71755599999</v>
      </c>
      <c r="G16" s="192">
        <f t="shared" si="7"/>
        <v>11898.29394</v>
      </c>
      <c r="H16" s="192">
        <f t="shared" si="7"/>
        <v>10718.634027999999</v>
      </c>
      <c r="I16" s="192">
        <f t="shared" si="7"/>
        <v>1077.9650919999999</v>
      </c>
      <c r="J16" s="192">
        <f t="shared" si="7"/>
        <v>16027.103631999998</v>
      </c>
      <c r="K16" s="192">
        <f t="shared" si="7"/>
        <v>6589.8243359999988</v>
      </c>
      <c r="L16" s="192">
        <f t="shared" si="7"/>
        <v>5206.7747840000002</v>
      </c>
      <c r="M16" s="192">
        <f t="shared" si="7"/>
        <v>11898.29394</v>
      </c>
      <c r="N16" s="192">
        <f t="shared" si="7"/>
        <v>8664.3986639999985</v>
      </c>
      <c r="O16" s="192">
        <f t="shared" si="7"/>
        <v>1077.9650919999999</v>
      </c>
      <c r="P16" s="193">
        <f t="shared" si="7"/>
        <v>4128.8096919999998</v>
      </c>
      <c r="R16" s="211">
        <f>SUM(E16:P16)</f>
        <v>203389.64</v>
      </c>
      <c r="S16" s="194">
        <f>R16-C14</f>
        <v>0</v>
      </c>
      <c r="T16" s="216">
        <v>16196.81</v>
      </c>
      <c r="U16" s="216"/>
      <c r="V16" s="216">
        <v>2699.47</v>
      </c>
      <c r="W16" s="216"/>
      <c r="X16" s="216">
        <v>2699.47</v>
      </c>
      <c r="Y16" s="216"/>
      <c r="Z16" s="216">
        <v>2699.47</v>
      </c>
      <c r="AA16" s="216"/>
      <c r="AB16" s="216">
        <v>2699.47</v>
      </c>
      <c r="AC16" s="216"/>
      <c r="AD16" s="216">
        <v>2699.47</v>
      </c>
      <c r="AE16" s="216"/>
      <c r="AF16" s="216">
        <v>2699.46</v>
      </c>
      <c r="AG16" s="216">
        <f t="shared" si="0"/>
        <v>16196.809999999998</v>
      </c>
      <c r="AH16" s="216">
        <f t="shared" si="2"/>
        <v>0</v>
      </c>
    </row>
    <row r="17" spans="1:34">
      <c r="A17" s="382">
        <v>4</v>
      </c>
      <c r="B17" s="383" t="str">
        <f>'PLANILHA ORÇ.'!D41</f>
        <v>IMÓVEIS - LOCAÇÃO</v>
      </c>
      <c r="C17" s="384">
        <f>'PLANILHA ORÇ.'!K43</f>
        <v>46276.74</v>
      </c>
      <c r="D17" s="385">
        <f t="shared" ref="D17" si="8">C17/$C$28</f>
        <v>4.7314148119093305E-2</v>
      </c>
      <c r="E17" s="185">
        <v>8.3299999999999999E-2</v>
      </c>
      <c r="F17" s="185">
        <v>8.3299999999999999E-2</v>
      </c>
      <c r="G17" s="185">
        <v>8.3299999999999999E-2</v>
      </c>
      <c r="H17" s="185">
        <v>8.3299999999999999E-2</v>
      </c>
      <c r="I17" s="185">
        <v>8.3299999999999999E-2</v>
      </c>
      <c r="J17" s="185">
        <v>8.3299999999999999E-2</v>
      </c>
      <c r="K17" s="185">
        <v>8.3299999999999999E-2</v>
      </c>
      <c r="L17" s="185">
        <v>8.3299999999999999E-2</v>
      </c>
      <c r="M17" s="185">
        <v>8.3400000000000002E-2</v>
      </c>
      <c r="N17" s="185">
        <v>8.3400000000000002E-2</v>
      </c>
      <c r="O17" s="185">
        <v>8.3400000000000002E-2</v>
      </c>
      <c r="P17" s="195">
        <v>8.3400000000000002E-2</v>
      </c>
      <c r="R17" s="186">
        <f t="shared" si="4"/>
        <v>1</v>
      </c>
      <c r="S17" s="187"/>
      <c r="T17" s="216">
        <v>4627.7</v>
      </c>
      <c r="U17" s="216"/>
      <c r="V17" s="216">
        <v>771.28</v>
      </c>
      <c r="W17" s="216"/>
      <c r="X17" s="216">
        <v>771.28</v>
      </c>
      <c r="Y17" s="216"/>
      <c r="Z17" s="216">
        <v>771.28</v>
      </c>
      <c r="AA17" s="216"/>
      <c r="AB17" s="216">
        <v>771.28</v>
      </c>
      <c r="AC17" s="216"/>
      <c r="AD17" s="216">
        <v>771.28</v>
      </c>
      <c r="AE17" s="216"/>
      <c r="AF17" s="216">
        <v>771.3</v>
      </c>
      <c r="AG17" s="216">
        <f t="shared" si="0"/>
        <v>4627.7</v>
      </c>
      <c r="AH17" s="216">
        <f t="shared" si="2"/>
        <v>0</v>
      </c>
    </row>
    <row r="18" spans="1:34">
      <c r="A18" s="382"/>
      <c r="B18" s="383"/>
      <c r="C18" s="384"/>
      <c r="D18" s="385"/>
      <c r="E18" s="188"/>
      <c r="F18" s="188"/>
      <c r="G18" s="188"/>
      <c r="H18" s="188"/>
      <c r="I18" s="188"/>
      <c r="J18" s="188"/>
      <c r="K18" s="188"/>
      <c r="L18" s="188"/>
      <c r="M18" s="188"/>
      <c r="N18" s="188"/>
      <c r="O18" s="188"/>
      <c r="P18" s="189"/>
      <c r="R18" s="186"/>
      <c r="S18" s="191"/>
      <c r="T18" s="216">
        <v>6186.31</v>
      </c>
      <c r="U18" s="216">
        <v>2062.1</v>
      </c>
      <c r="V18" s="216"/>
      <c r="W18" s="216"/>
      <c r="X18" s="216">
        <v>2062.1</v>
      </c>
      <c r="Y18" s="216"/>
      <c r="Z18" s="216"/>
      <c r="AA18" s="216">
        <v>2062.11</v>
      </c>
      <c r="AB18" s="216"/>
      <c r="AC18" s="216"/>
      <c r="AD18" s="216"/>
      <c r="AE18" s="216"/>
      <c r="AF18" s="216"/>
      <c r="AG18" s="216">
        <f t="shared" si="0"/>
        <v>6186.3099999999995</v>
      </c>
      <c r="AH18" s="216">
        <f t="shared" si="2"/>
        <v>0</v>
      </c>
    </row>
    <row r="19" spans="1:34">
      <c r="A19" s="382"/>
      <c r="B19" s="383"/>
      <c r="C19" s="384"/>
      <c r="D19" s="385"/>
      <c r="E19" s="192">
        <f>E17*$C$17</f>
        <v>3854.8524419999999</v>
      </c>
      <c r="F19" s="192">
        <f t="shared" ref="F19:P19" si="9">F17*$C$17</f>
        <v>3854.8524419999999</v>
      </c>
      <c r="G19" s="192">
        <f t="shared" si="9"/>
        <v>3854.8524419999999</v>
      </c>
      <c r="H19" s="192">
        <f t="shared" si="9"/>
        <v>3854.8524419999999</v>
      </c>
      <c r="I19" s="192">
        <f t="shared" si="9"/>
        <v>3854.8524419999999</v>
      </c>
      <c r="J19" s="192">
        <f t="shared" si="9"/>
        <v>3854.8524419999999</v>
      </c>
      <c r="K19" s="192">
        <f t="shared" si="9"/>
        <v>3854.8524419999999</v>
      </c>
      <c r="L19" s="192">
        <f t="shared" si="9"/>
        <v>3854.8524419999999</v>
      </c>
      <c r="M19" s="192">
        <f t="shared" si="9"/>
        <v>3859.4801159999997</v>
      </c>
      <c r="N19" s="192">
        <f t="shared" si="9"/>
        <v>3859.4801159999997</v>
      </c>
      <c r="O19" s="192">
        <f t="shared" si="9"/>
        <v>3859.4801159999997</v>
      </c>
      <c r="P19" s="193">
        <f t="shared" si="9"/>
        <v>3859.4801159999997</v>
      </c>
      <c r="R19" s="211">
        <f>SUM(E19:P19)</f>
        <v>46276.74</v>
      </c>
      <c r="S19" s="194">
        <f>R19-C17</f>
        <v>0</v>
      </c>
      <c r="T19" s="216">
        <v>10868.29</v>
      </c>
      <c r="U19" s="216"/>
      <c r="V19" s="216">
        <v>1086.83</v>
      </c>
      <c r="W19" s="216">
        <v>1086.83</v>
      </c>
      <c r="X19" s="216">
        <v>1086.83</v>
      </c>
      <c r="Y19" s="216">
        <v>1086.83</v>
      </c>
      <c r="Z19" s="216">
        <v>1086.83</v>
      </c>
      <c r="AA19" s="216">
        <v>1086.83</v>
      </c>
      <c r="AB19" s="216">
        <v>1086.83</v>
      </c>
      <c r="AC19" s="216">
        <v>1086.83</v>
      </c>
      <c r="AD19" s="216">
        <v>1086.83</v>
      </c>
      <c r="AE19" s="216">
        <v>1086.82</v>
      </c>
      <c r="AF19" s="216"/>
      <c r="AG19" s="216">
        <f t="shared" si="0"/>
        <v>10868.289999999999</v>
      </c>
      <c r="AH19" s="216">
        <f t="shared" si="2"/>
        <v>0</v>
      </c>
    </row>
    <row r="20" spans="1:34">
      <c r="A20" s="382">
        <v>5</v>
      </c>
      <c r="B20" s="383" t="str">
        <f>'PLANILHA ORÇ.'!D45</f>
        <v>MOBILIÁRIO</v>
      </c>
      <c r="C20" s="384">
        <f>'PLANILHA ORÇ.'!K49</f>
        <v>6784.36</v>
      </c>
      <c r="D20" s="385">
        <f t="shared" ref="D20" si="10">C20/$C$28</f>
        <v>6.9364482876981366E-3</v>
      </c>
      <c r="E20" s="185">
        <v>1</v>
      </c>
      <c r="F20" s="185"/>
      <c r="G20" s="185"/>
      <c r="H20" s="185"/>
      <c r="I20" s="185"/>
      <c r="J20" s="185"/>
      <c r="K20" s="185"/>
      <c r="L20" s="185"/>
      <c r="M20" s="185"/>
      <c r="N20" s="185"/>
      <c r="O20" s="185"/>
      <c r="P20" s="185"/>
      <c r="R20" s="186">
        <f t="shared" si="4"/>
        <v>1</v>
      </c>
      <c r="S20" s="187"/>
      <c r="T20" s="216">
        <v>2497.52</v>
      </c>
      <c r="U20" s="216">
        <v>624.38</v>
      </c>
      <c r="V20" s="216"/>
      <c r="W20" s="216"/>
      <c r="X20" s="216">
        <v>624.38</v>
      </c>
      <c r="Y20" s="216"/>
      <c r="Z20" s="216"/>
      <c r="AA20" s="216">
        <v>624.38</v>
      </c>
      <c r="AB20" s="216"/>
      <c r="AC20" s="216"/>
      <c r="AD20" s="216">
        <v>624.38</v>
      </c>
      <c r="AE20" s="216"/>
      <c r="AF20" s="216"/>
      <c r="AG20" s="216">
        <f t="shared" si="0"/>
        <v>2497.52</v>
      </c>
      <c r="AH20" s="216">
        <f t="shared" si="2"/>
        <v>0</v>
      </c>
    </row>
    <row r="21" spans="1:34">
      <c r="A21" s="382"/>
      <c r="B21" s="383"/>
      <c r="C21" s="384"/>
      <c r="D21" s="385"/>
      <c r="E21" s="188"/>
      <c r="F21" s="185"/>
      <c r="G21" s="185"/>
      <c r="H21" s="185"/>
      <c r="I21" s="185"/>
      <c r="J21" s="185"/>
      <c r="K21" s="185"/>
      <c r="L21" s="185"/>
      <c r="M21" s="185"/>
      <c r="N21" s="185"/>
      <c r="O21" s="185"/>
      <c r="P21" s="185"/>
      <c r="R21" s="186"/>
      <c r="S21" s="191"/>
      <c r="T21" s="216">
        <v>11295.8</v>
      </c>
      <c r="U21" s="216">
        <v>2823.95</v>
      </c>
      <c r="V21" s="216"/>
      <c r="W21" s="216"/>
      <c r="X21" s="216">
        <v>2823.95</v>
      </c>
      <c r="Y21" s="216"/>
      <c r="Z21" s="216"/>
      <c r="AA21" s="216">
        <v>2823.95</v>
      </c>
      <c r="AB21" s="216"/>
      <c r="AC21" s="216"/>
      <c r="AD21" s="216">
        <v>2823.95</v>
      </c>
      <c r="AE21" s="216"/>
      <c r="AF21" s="216"/>
      <c r="AG21" s="216">
        <f t="shared" si="0"/>
        <v>11295.8</v>
      </c>
      <c r="AH21" s="216">
        <f t="shared" si="2"/>
        <v>0</v>
      </c>
    </row>
    <row r="22" spans="1:34">
      <c r="A22" s="382"/>
      <c r="B22" s="383"/>
      <c r="C22" s="384"/>
      <c r="D22" s="385"/>
      <c r="E22" s="192">
        <f>E20*$C$20</f>
        <v>6784.36</v>
      </c>
      <c r="F22" s="185"/>
      <c r="G22" s="185"/>
      <c r="H22" s="185"/>
      <c r="I22" s="185"/>
      <c r="J22" s="185"/>
      <c r="K22" s="185"/>
      <c r="L22" s="185"/>
      <c r="M22" s="185"/>
      <c r="N22" s="185"/>
      <c r="O22" s="185"/>
      <c r="P22" s="185"/>
      <c r="R22" s="211">
        <f>SUM(E22:P22)</f>
        <v>6784.36</v>
      </c>
      <c r="S22" s="194">
        <f>R22-C20</f>
        <v>0</v>
      </c>
      <c r="T22" s="216"/>
      <c r="U22" s="216"/>
      <c r="V22" s="216"/>
      <c r="W22" s="216"/>
      <c r="X22" s="216"/>
      <c r="Y22" s="216"/>
      <c r="Z22" s="216"/>
      <c r="AA22" s="216"/>
      <c r="AB22" s="216"/>
      <c r="AC22" s="216"/>
      <c r="AD22" s="216"/>
      <c r="AE22" s="216"/>
      <c r="AF22" s="216"/>
      <c r="AG22" s="216"/>
      <c r="AH22" s="215"/>
    </row>
    <row r="23" spans="1:34">
      <c r="A23" s="382">
        <v>6</v>
      </c>
      <c r="B23" s="383" t="str">
        <f>'PLANILHA ORÇ.'!D51</f>
        <v xml:space="preserve">OUTROS </v>
      </c>
      <c r="C23" s="384">
        <f>'PLANILHA ORÇ.'!K57</f>
        <v>124243.39</v>
      </c>
      <c r="D23" s="385">
        <f t="shared" ref="D23" si="11">C23/$C$28</f>
        <v>0.12702861431635581</v>
      </c>
      <c r="E23" s="185">
        <v>0.12</v>
      </c>
      <c r="F23" s="185">
        <v>0.08</v>
      </c>
      <c r="G23" s="185">
        <v>0.08</v>
      </c>
      <c r="H23" s="185">
        <v>0.08</v>
      </c>
      <c r="I23" s="185">
        <v>0.08</v>
      </c>
      <c r="J23" s="185">
        <v>0.08</v>
      </c>
      <c r="K23" s="185">
        <v>0.08</v>
      </c>
      <c r="L23" s="185">
        <v>0.08</v>
      </c>
      <c r="M23" s="185">
        <v>0.08</v>
      </c>
      <c r="N23" s="185">
        <v>0.08</v>
      </c>
      <c r="O23" s="185">
        <v>0.08</v>
      </c>
      <c r="P23" s="195">
        <v>0.08</v>
      </c>
      <c r="R23" s="186">
        <f t="shared" si="4"/>
        <v>0.99999999999999978</v>
      </c>
      <c r="S23" s="187"/>
      <c r="T23" s="216">
        <f>SUM(T9:T22)</f>
        <v>203389.53999999998</v>
      </c>
      <c r="U23" s="216">
        <f t="shared" ref="U23:AF23" si="12">SUM(U9:U22)</f>
        <v>5510.43</v>
      </c>
      <c r="V23" s="216">
        <f t="shared" si="12"/>
        <v>120580.07999999999</v>
      </c>
      <c r="W23" s="216">
        <f t="shared" si="12"/>
        <v>11895.54</v>
      </c>
      <c r="X23" s="216">
        <f t="shared" si="12"/>
        <v>10721.71</v>
      </c>
      <c r="Y23" s="216">
        <f t="shared" si="12"/>
        <v>1086.83</v>
      </c>
      <c r="Z23" s="216">
        <f t="shared" si="12"/>
        <v>16019.99</v>
      </c>
      <c r="AA23" s="216">
        <f t="shared" si="12"/>
        <v>6597.27</v>
      </c>
      <c r="AB23" s="216">
        <f t="shared" si="12"/>
        <v>5211.28</v>
      </c>
      <c r="AC23" s="216">
        <f t="shared" si="12"/>
        <v>11895.53</v>
      </c>
      <c r="AD23" s="216">
        <f t="shared" si="12"/>
        <v>8659.61</v>
      </c>
      <c r="AE23" s="216">
        <f t="shared" si="12"/>
        <v>1086.82</v>
      </c>
      <c r="AF23" s="216">
        <f t="shared" si="12"/>
        <v>4124.45</v>
      </c>
      <c r="AG23" s="216">
        <f>SUM(U23:AF23)</f>
        <v>203389.53999999998</v>
      </c>
      <c r="AH23" s="215"/>
    </row>
    <row r="24" spans="1:34">
      <c r="A24" s="382"/>
      <c r="B24" s="383"/>
      <c r="C24" s="384"/>
      <c r="D24" s="385"/>
      <c r="E24" s="188"/>
      <c r="F24" s="188"/>
      <c r="G24" s="188"/>
      <c r="H24" s="188"/>
      <c r="I24" s="188"/>
      <c r="J24" s="188"/>
      <c r="K24" s="188"/>
      <c r="L24" s="188"/>
      <c r="M24" s="188"/>
      <c r="N24" s="188"/>
      <c r="O24" s="188"/>
      <c r="P24" s="189"/>
      <c r="R24" s="190"/>
      <c r="S24" s="191"/>
      <c r="T24" s="216"/>
      <c r="U24" s="217">
        <f>U23/$T$23</f>
        <v>2.7092986197815291E-2</v>
      </c>
      <c r="V24" s="217">
        <f t="shared" ref="V24:AF24" si="13">V23/$T$23</f>
        <v>0.59285290679156855</v>
      </c>
      <c r="W24" s="217">
        <f t="shared" si="13"/>
        <v>5.848648853820114E-2</v>
      </c>
      <c r="X24" s="217">
        <f t="shared" si="13"/>
        <v>5.2715149461471815E-2</v>
      </c>
      <c r="Y24" s="217">
        <f t="shared" si="13"/>
        <v>5.3435884657588584E-3</v>
      </c>
      <c r="Z24" s="217">
        <f t="shared" si="13"/>
        <v>7.8765063336098812E-2</v>
      </c>
      <c r="AA24" s="217">
        <f t="shared" si="13"/>
        <v>3.243662383031104E-2</v>
      </c>
      <c r="AB24" s="217">
        <f t="shared" si="13"/>
        <v>2.5622163263656531E-2</v>
      </c>
      <c r="AC24" s="217">
        <f t="shared" si="13"/>
        <v>5.8486439371464242E-2</v>
      </c>
      <c r="AD24" s="217">
        <f t="shared" si="13"/>
        <v>4.2576476646734154E-2</v>
      </c>
      <c r="AE24" s="217">
        <f t="shared" si="13"/>
        <v>5.3435392990219656E-3</v>
      </c>
      <c r="AF24" s="217">
        <f t="shared" si="13"/>
        <v>2.0278574797897672E-2</v>
      </c>
      <c r="AG24" s="217">
        <f>SUM(U24:AF24)</f>
        <v>1</v>
      </c>
      <c r="AH24" s="215"/>
    </row>
    <row r="25" spans="1:34">
      <c r="A25" s="382"/>
      <c r="B25" s="383"/>
      <c r="C25" s="384"/>
      <c r="D25" s="385"/>
      <c r="E25" s="192">
        <f>E23*$C$23</f>
        <v>14909.2068</v>
      </c>
      <c r="F25" s="192">
        <f t="shared" ref="F25:P25" si="14">F23*$C$23</f>
        <v>9939.4712</v>
      </c>
      <c r="G25" s="192">
        <f t="shared" si="14"/>
        <v>9939.4712</v>
      </c>
      <c r="H25" s="192">
        <f t="shared" si="14"/>
        <v>9939.4712</v>
      </c>
      <c r="I25" s="192">
        <f t="shared" si="14"/>
        <v>9939.4712</v>
      </c>
      <c r="J25" s="192">
        <f t="shared" si="14"/>
        <v>9939.4712</v>
      </c>
      <c r="K25" s="192">
        <f t="shared" si="14"/>
        <v>9939.4712</v>
      </c>
      <c r="L25" s="192">
        <f t="shared" si="14"/>
        <v>9939.4712</v>
      </c>
      <c r="M25" s="192">
        <f t="shared" si="14"/>
        <v>9939.4712</v>
      </c>
      <c r="N25" s="192">
        <f t="shared" si="14"/>
        <v>9939.4712</v>
      </c>
      <c r="O25" s="192">
        <f t="shared" si="14"/>
        <v>9939.4712</v>
      </c>
      <c r="P25" s="193">
        <f t="shared" si="14"/>
        <v>9939.4712</v>
      </c>
      <c r="R25" s="211">
        <f>SUM(E25:P25)</f>
        <v>124243.39</v>
      </c>
      <c r="S25" s="194">
        <f>R25-C23</f>
        <v>0</v>
      </c>
      <c r="T25" s="210"/>
    </row>
    <row r="26" spans="1:34">
      <c r="A26" s="196"/>
      <c r="B26" s="182" t="s">
        <v>365</v>
      </c>
      <c r="C26" s="197"/>
      <c r="D26" s="198">
        <f>SUM(D8:D25)</f>
        <v>0.99999999999999989</v>
      </c>
      <c r="E26" s="199">
        <f>E28/$C$28</f>
        <v>8.2633851511895756E-2</v>
      </c>
      <c r="F26" s="199">
        <f t="shared" ref="F26:O26" si="15">F28/$C$28</f>
        <v>0.18827387311189647</v>
      </c>
      <c r="G26" s="199">
        <f t="shared" si="15"/>
        <v>7.7145861150757056E-2</v>
      </c>
      <c r="H26" s="199">
        <f t="shared" si="15"/>
        <v>7.5939756230520128E-2</v>
      </c>
      <c r="I26" s="199">
        <f t="shared" si="15"/>
        <v>6.6082967744446011E-2</v>
      </c>
      <c r="J26" s="199">
        <f t="shared" si="15"/>
        <v>8.1367228371586262E-2</v>
      </c>
      <c r="K26" s="199">
        <f t="shared" si="15"/>
        <v>7.1718389009690908E-2</v>
      </c>
      <c r="L26" s="199">
        <f t="shared" si="15"/>
        <v>7.0304334965275231E-2</v>
      </c>
      <c r="M26" s="199">
        <f t="shared" si="15"/>
        <v>7.7211669732078769E-2</v>
      </c>
      <c r="N26" s="199">
        <f t="shared" si="15"/>
        <v>7.3905278657636173E-2</v>
      </c>
      <c r="O26" s="199">
        <f t="shared" si="15"/>
        <v>6.6148776325767725E-2</v>
      </c>
      <c r="P26" s="200">
        <f>P28/$C$28</f>
        <v>6.9268013188449412E-2</v>
      </c>
      <c r="T26" s="210"/>
    </row>
    <row r="27" spans="1:34">
      <c r="A27" s="196"/>
      <c r="B27" s="182" t="s">
        <v>366</v>
      </c>
      <c r="C27" s="197"/>
      <c r="D27" s="198">
        <f>D26</f>
        <v>0.99999999999999989</v>
      </c>
      <c r="E27" s="199">
        <f>E26</f>
        <v>8.2633851511895756E-2</v>
      </c>
      <c r="F27" s="199">
        <f>E27+F26</f>
        <v>0.2709077246237922</v>
      </c>
      <c r="G27" s="199">
        <f t="shared" ref="G27:N27" si="16">F27+G26</f>
        <v>0.34805358577454926</v>
      </c>
      <c r="H27" s="199">
        <f t="shared" si="16"/>
        <v>0.42399334200506938</v>
      </c>
      <c r="I27" s="199">
        <f t="shared" si="16"/>
        <v>0.49007630974951538</v>
      </c>
      <c r="J27" s="199">
        <f t="shared" si="16"/>
        <v>0.5714435381211016</v>
      </c>
      <c r="K27" s="199">
        <f t="shared" si="16"/>
        <v>0.64316192713079245</v>
      </c>
      <c r="L27" s="199">
        <f t="shared" si="16"/>
        <v>0.71346626209606767</v>
      </c>
      <c r="M27" s="199">
        <f t="shared" si="16"/>
        <v>0.7906779318281465</v>
      </c>
      <c r="N27" s="199">
        <f t="shared" si="16"/>
        <v>0.86458321048578268</v>
      </c>
      <c r="O27" s="199">
        <f>N27+O26</f>
        <v>0.93073198681155045</v>
      </c>
      <c r="P27" s="200">
        <f>O27+P26</f>
        <v>0.99999999999999989</v>
      </c>
      <c r="T27" s="210"/>
    </row>
    <row r="28" spans="1:34">
      <c r="A28" s="196"/>
      <c r="B28" s="182" t="s">
        <v>367</v>
      </c>
      <c r="C28" s="197">
        <f>SUM(C8:C25)</f>
        <v>978074.04000000015</v>
      </c>
      <c r="D28" s="201"/>
      <c r="E28" s="202">
        <f>E10+E13+E16+E19+E22+E25</f>
        <v>80822.024988999998</v>
      </c>
      <c r="F28" s="202">
        <f t="shared" ref="F28:P28" si="17">F10+F13+F16+F19+F22+F25</f>
        <v>184145.78770099999</v>
      </c>
      <c r="G28" s="202">
        <f t="shared" si="17"/>
        <v>75454.364085000008</v>
      </c>
      <c r="H28" s="202">
        <f t="shared" si="17"/>
        <v>74274.704173000006</v>
      </c>
      <c r="I28" s="202">
        <f t="shared" si="17"/>
        <v>64634.035237000004</v>
      </c>
      <c r="J28" s="202">
        <f t="shared" si="17"/>
        <v>79583.173777000004</v>
      </c>
      <c r="K28" s="202">
        <f t="shared" si="17"/>
        <v>70145.894480999996</v>
      </c>
      <c r="L28" s="202">
        <f t="shared" si="17"/>
        <v>68762.844929000014</v>
      </c>
      <c r="M28" s="202">
        <f t="shared" si="17"/>
        <v>75518.729750000013</v>
      </c>
      <c r="N28" s="202">
        <f t="shared" si="17"/>
        <v>72284.834474000003</v>
      </c>
      <c r="O28" s="202">
        <f t="shared" si="17"/>
        <v>64698.400902000009</v>
      </c>
      <c r="P28" s="203">
        <f t="shared" si="17"/>
        <v>67749.245502000005</v>
      </c>
      <c r="T28" s="210"/>
    </row>
    <row r="29" spans="1:34" ht="15.75" thickBot="1">
      <c r="A29" s="204"/>
      <c r="B29" s="205" t="s">
        <v>368</v>
      </c>
      <c r="C29" s="206">
        <f>C28</f>
        <v>978074.04000000015</v>
      </c>
      <c r="D29" s="207"/>
      <c r="E29" s="208">
        <f>E28</f>
        <v>80822.024988999998</v>
      </c>
      <c r="F29" s="208">
        <f>E29+F28</f>
        <v>264967.81268999999</v>
      </c>
      <c r="G29" s="208">
        <f t="shared" ref="G29:N29" si="18">F29+G28</f>
        <v>340422.176775</v>
      </c>
      <c r="H29" s="208">
        <f t="shared" si="18"/>
        <v>414696.88094800001</v>
      </c>
      <c r="I29" s="208">
        <f t="shared" si="18"/>
        <v>479330.91618499998</v>
      </c>
      <c r="J29" s="208">
        <f t="shared" si="18"/>
        <v>558914.08996200003</v>
      </c>
      <c r="K29" s="208">
        <f t="shared" si="18"/>
        <v>629059.98444300005</v>
      </c>
      <c r="L29" s="208">
        <f t="shared" si="18"/>
        <v>697822.82937200007</v>
      </c>
      <c r="M29" s="208">
        <f t="shared" si="18"/>
        <v>773341.55912200012</v>
      </c>
      <c r="N29" s="208">
        <f t="shared" si="18"/>
        <v>845626.39359600015</v>
      </c>
      <c r="O29" s="208">
        <f>N29+O28</f>
        <v>910324.79449800018</v>
      </c>
      <c r="P29" s="209">
        <f>O29+P28</f>
        <v>978074.04000000015</v>
      </c>
      <c r="T29" s="210"/>
    </row>
    <row r="30" spans="1:34">
      <c r="T30" s="210"/>
    </row>
    <row r="31" spans="1:34">
      <c r="C31" s="210"/>
      <c r="T31" s="210"/>
    </row>
    <row r="32" spans="1:34">
      <c r="E32" s="210"/>
      <c r="F32" s="210"/>
      <c r="G32" s="210"/>
      <c r="H32" s="210"/>
      <c r="I32" s="210"/>
      <c r="J32" s="210"/>
      <c r="T32" s="210"/>
    </row>
    <row r="33" spans="5:20">
      <c r="E33" s="210"/>
      <c r="F33" s="210"/>
      <c r="G33" s="210"/>
      <c r="H33" s="210"/>
      <c r="I33" s="210"/>
      <c r="J33" s="210"/>
      <c r="T33" s="210"/>
    </row>
    <row r="34" spans="5:20">
      <c r="E34" s="210"/>
      <c r="F34" s="210"/>
      <c r="G34" s="210"/>
      <c r="H34" s="210"/>
      <c r="I34" s="210"/>
      <c r="J34" s="210"/>
      <c r="T34" s="210"/>
    </row>
    <row r="35" spans="5:20">
      <c r="E35" s="210"/>
      <c r="F35" s="210"/>
      <c r="G35" s="210"/>
      <c r="H35" s="210"/>
      <c r="I35" s="210"/>
      <c r="J35" s="210"/>
    </row>
    <row r="36" spans="5:20">
      <c r="E36" s="210"/>
      <c r="F36" s="210"/>
      <c r="G36" s="210"/>
      <c r="H36" s="210"/>
      <c r="I36" s="210"/>
      <c r="J36" s="210"/>
    </row>
    <row r="37" spans="5:20">
      <c r="E37" s="210"/>
      <c r="F37" s="210"/>
      <c r="G37" s="210"/>
      <c r="H37" s="210"/>
      <c r="I37" s="210"/>
      <c r="J37" s="210"/>
    </row>
    <row r="38" spans="5:20">
      <c r="E38" s="210"/>
      <c r="F38" s="210"/>
      <c r="G38" s="210"/>
      <c r="H38" s="210"/>
      <c r="I38" s="210"/>
      <c r="J38" s="210"/>
    </row>
    <row r="39" spans="5:20">
      <c r="E39" s="210"/>
      <c r="F39" s="210"/>
      <c r="G39" s="210"/>
      <c r="H39" s="210"/>
      <c r="I39" s="210"/>
      <c r="J39" s="210"/>
    </row>
    <row r="40" spans="5:20">
      <c r="E40" s="210"/>
      <c r="F40" s="210"/>
      <c r="G40" s="210"/>
      <c r="H40" s="210"/>
      <c r="I40" s="210"/>
      <c r="J40" s="210"/>
    </row>
  </sheetData>
  <mergeCells count="35">
    <mergeCell ref="A1:A2"/>
    <mergeCell ref="B1:P1"/>
    <mergeCell ref="B2:P2"/>
    <mergeCell ref="A3:N4"/>
    <mergeCell ref="A5:P5"/>
    <mergeCell ref="A23:A25"/>
    <mergeCell ref="B23:B25"/>
    <mergeCell ref="C23:C25"/>
    <mergeCell ref="D23:D25"/>
    <mergeCell ref="A8:A10"/>
    <mergeCell ref="B8:B10"/>
    <mergeCell ref="C8:C10"/>
    <mergeCell ref="D8:D10"/>
    <mergeCell ref="A11:A13"/>
    <mergeCell ref="B11:B13"/>
    <mergeCell ref="C11:C13"/>
    <mergeCell ref="D11:D13"/>
    <mergeCell ref="A17:A19"/>
    <mergeCell ref="B17:B19"/>
    <mergeCell ref="C17:C19"/>
    <mergeCell ref="D17:D19"/>
    <mergeCell ref="A20:A22"/>
    <mergeCell ref="B20:B22"/>
    <mergeCell ref="C20:C22"/>
    <mergeCell ref="D20:D22"/>
    <mergeCell ref="T7:AH7"/>
    <mergeCell ref="A14:A16"/>
    <mergeCell ref="B14:B16"/>
    <mergeCell ref="C14:C16"/>
    <mergeCell ref="D14:D16"/>
    <mergeCell ref="A6:A7"/>
    <mergeCell ref="B6:B7"/>
    <mergeCell ref="C6:C7"/>
    <mergeCell ref="D6:D7"/>
    <mergeCell ref="E6:P6"/>
  </mergeCells>
  <pageMargins left="0" right="0" top="0.59055118110236227" bottom="0.59055118110236227" header="0.31496062992125984" footer="0.31496062992125984"/>
  <pageSetup paperSize="9" scale="59" fitToHeight="3"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9"/>
  <sheetViews>
    <sheetView zoomScaleNormal="100" workbookViewId="0"/>
  </sheetViews>
  <sheetFormatPr defaultRowHeight="15"/>
  <cols>
    <col min="1" max="1" width="9.140625" style="133"/>
    <col min="2" max="2" width="48.5703125" style="154" customWidth="1"/>
    <col min="3" max="3" width="36.5703125" style="133" customWidth="1"/>
    <col min="4" max="4" width="21.7109375" style="133" customWidth="1"/>
    <col min="5" max="5" width="14.42578125" style="133" customWidth="1"/>
    <col min="6" max="6" width="13.7109375" customWidth="1"/>
    <col min="7" max="7" width="16" customWidth="1"/>
    <col min="8" max="8" width="18" customWidth="1"/>
    <col min="9" max="9" width="16.7109375" customWidth="1"/>
    <col min="10" max="10" width="16.140625" customWidth="1"/>
  </cols>
  <sheetData>
    <row r="1" spans="1:10" ht="15.75" thickTop="1">
      <c r="A1" s="165"/>
      <c r="B1" s="419" t="s">
        <v>0</v>
      </c>
      <c r="C1" s="419"/>
      <c r="D1" s="419"/>
      <c r="E1" s="420"/>
      <c r="F1" s="162"/>
      <c r="G1" s="162"/>
      <c r="H1" s="162"/>
      <c r="I1" s="162"/>
      <c r="J1" s="162"/>
    </row>
    <row r="2" spans="1:10" ht="15" customHeight="1">
      <c r="A2" s="166"/>
      <c r="B2" s="421" t="s">
        <v>224</v>
      </c>
      <c r="C2" s="421"/>
      <c r="D2" s="421"/>
      <c r="E2" s="422"/>
      <c r="F2" s="163"/>
      <c r="G2" s="163"/>
      <c r="H2" s="163"/>
      <c r="I2" s="163"/>
      <c r="J2" s="163"/>
    </row>
    <row r="3" spans="1:10" ht="27.75" customHeight="1">
      <c r="A3" s="166"/>
      <c r="B3" s="423" t="s">
        <v>293</v>
      </c>
      <c r="C3" s="423"/>
      <c r="D3" s="423"/>
      <c r="E3" s="424"/>
      <c r="F3" s="164"/>
      <c r="G3" s="164"/>
      <c r="H3" s="164"/>
      <c r="I3" s="164"/>
      <c r="J3" s="164"/>
    </row>
    <row r="4" spans="1:10" ht="21" customHeight="1">
      <c r="A4" s="325" t="s">
        <v>331</v>
      </c>
      <c r="B4" s="326"/>
      <c r="C4" s="326"/>
      <c r="D4" s="326"/>
      <c r="E4" s="416"/>
      <c r="F4" s="154"/>
      <c r="G4" s="154"/>
      <c r="H4" s="154"/>
      <c r="I4" s="154"/>
      <c r="J4" s="154"/>
    </row>
    <row r="5" spans="1:10" ht="21" customHeight="1">
      <c r="A5" s="325"/>
      <c r="B5" s="326"/>
      <c r="C5" s="326"/>
      <c r="D5" s="326"/>
      <c r="E5" s="416"/>
      <c r="F5" s="154"/>
      <c r="G5" s="154"/>
      <c r="H5" s="154"/>
      <c r="I5" s="154"/>
      <c r="J5" s="154"/>
    </row>
    <row r="6" spans="1:10" ht="32.25" customHeight="1">
      <c r="A6" s="325"/>
      <c r="B6" s="326"/>
      <c r="C6" s="326"/>
      <c r="D6" s="326"/>
      <c r="E6" s="416"/>
      <c r="F6" s="154"/>
      <c r="G6" s="154"/>
      <c r="H6" s="154"/>
      <c r="I6" s="154"/>
      <c r="J6" s="154"/>
    </row>
    <row r="7" spans="1:10">
      <c r="A7" s="166"/>
      <c r="E7" s="167"/>
    </row>
    <row r="8" spans="1:10" s="134" customFormat="1">
      <c r="A8" s="425" t="s">
        <v>332</v>
      </c>
      <c r="B8" s="425"/>
      <c r="C8" s="425"/>
      <c r="D8" s="425"/>
      <c r="E8" s="425"/>
    </row>
    <row r="9" spans="1:10" s="134" customFormat="1">
      <c r="A9" s="138" t="s">
        <v>307</v>
      </c>
      <c r="B9" s="143" t="s">
        <v>337</v>
      </c>
      <c r="C9" s="138" t="s">
        <v>297</v>
      </c>
      <c r="D9" s="144"/>
      <c r="E9" s="138" t="s">
        <v>336</v>
      </c>
    </row>
    <row r="10" spans="1:10">
      <c r="A10" s="139" t="s">
        <v>308</v>
      </c>
      <c r="B10" s="145" t="s">
        <v>296</v>
      </c>
      <c r="C10" s="139">
        <v>1</v>
      </c>
      <c r="D10" s="146"/>
      <c r="E10" s="411">
        <f>SUM(C10:C12)</f>
        <v>3</v>
      </c>
    </row>
    <row r="11" spans="1:10">
      <c r="A11" s="417" t="s">
        <v>309</v>
      </c>
      <c r="B11" s="147" t="s">
        <v>295</v>
      </c>
      <c r="C11" s="140">
        <v>1</v>
      </c>
      <c r="D11" s="148"/>
      <c r="E11" s="412"/>
    </row>
    <row r="12" spans="1:10">
      <c r="A12" s="415"/>
      <c r="B12" s="149" t="s">
        <v>306</v>
      </c>
      <c r="C12" s="137">
        <v>1</v>
      </c>
      <c r="D12" s="150"/>
      <c r="E12" s="413"/>
    </row>
    <row r="13" spans="1:10">
      <c r="A13" s="156"/>
      <c r="B13" s="168"/>
      <c r="C13" s="156"/>
      <c r="D13" s="156"/>
      <c r="E13" s="156"/>
    </row>
    <row r="14" spans="1:10" ht="30">
      <c r="A14" s="138" t="s">
        <v>307</v>
      </c>
      <c r="B14" s="143" t="s">
        <v>335</v>
      </c>
      <c r="C14" s="138" t="s">
        <v>297</v>
      </c>
      <c r="D14" s="144"/>
      <c r="E14" s="138" t="s">
        <v>336</v>
      </c>
    </row>
    <row r="15" spans="1:10">
      <c r="A15" s="411" t="s">
        <v>313</v>
      </c>
      <c r="B15" s="145" t="s">
        <v>324</v>
      </c>
      <c r="C15" s="139">
        <v>1</v>
      </c>
      <c r="D15" s="146"/>
      <c r="E15" s="411">
        <f>SUM(C15:C17)</f>
        <v>3</v>
      </c>
    </row>
    <row r="16" spans="1:10">
      <c r="A16" s="426"/>
      <c r="B16" s="147" t="s">
        <v>325</v>
      </c>
      <c r="C16" s="140">
        <v>1</v>
      </c>
      <c r="D16" s="148"/>
      <c r="E16" s="412"/>
    </row>
    <row r="17" spans="1:5">
      <c r="A17" s="137" t="s">
        <v>326</v>
      </c>
      <c r="B17" s="149" t="s">
        <v>333</v>
      </c>
      <c r="C17" s="137">
        <v>1</v>
      </c>
      <c r="D17" s="150"/>
      <c r="E17" s="413"/>
    </row>
    <row r="18" spans="1:5">
      <c r="A18" s="135"/>
      <c r="B18" s="151"/>
      <c r="C18" s="136"/>
      <c r="D18" s="135"/>
      <c r="E18" s="135"/>
    </row>
    <row r="19" spans="1:5" ht="30">
      <c r="A19" s="138" t="s">
        <v>307</v>
      </c>
      <c r="B19" s="143" t="s">
        <v>334</v>
      </c>
      <c r="C19" s="138" t="s">
        <v>297</v>
      </c>
      <c r="D19" s="144"/>
      <c r="E19" s="138" t="s">
        <v>336</v>
      </c>
    </row>
    <row r="20" spans="1:5">
      <c r="A20" s="411" t="s">
        <v>313</v>
      </c>
      <c r="B20" s="145" t="s">
        <v>324</v>
      </c>
      <c r="C20" s="139">
        <v>2</v>
      </c>
      <c r="D20" s="146"/>
      <c r="E20" s="411">
        <f>SUM(C20:C22)</f>
        <v>6</v>
      </c>
    </row>
    <row r="21" spans="1:5">
      <c r="A21" s="426"/>
      <c r="B21" s="147" t="s">
        <v>325</v>
      </c>
      <c r="C21" s="140">
        <v>2</v>
      </c>
      <c r="D21" s="148"/>
      <c r="E21" s="412"/>
    </row>
    <row r="22" spans="1:5">
      <c r="A22" s="137" t="s">
        <v>326</v>
      </c>
      <c r="B22" s="149" t="s">
        <v>333</v>
      </c>
      <c r="C22" s="137">
        <v>2</v>
      </c>
      <c r="D22" s="150"/>
      <c r="E22" s="413"/>
    </row>
    <row r="23" spans="1:5">
      <c r="A23" s="135"/>
      <c r="B23" s="151"/>
      <c r="C23" s="135"/>
      <c r="D23" s="135"/>
      <c r="E23" s="135"/>
    </row>
    <row r="24" spans="1:5">
      <c r="A24" s="425" t="s">
        <v>338</v>
      </c>
      <c r="B24" s="425"/>
      <c r="C24" s="425"/>
      <c r="D24" s="425"/>
      <c r="E24" s="425"/>
    </row>
    <row r="25" spans="1:5">
      <c r="A25" s="138" t="s">
        <v>307</v>
      </c>
      <c r="B25" s="155" t="s">
        <v>339</v>
      </c>
      <c r="C25" s="138" t="s">
        <v>300</v>
      </c>
      <c r="D25" s="138" t="s">
        <v>297</v>
      </c>
      <c r="E25" s="138" t="s">
        <v>336</v>
      </c>
    </row>
    <row r="26" spans="1:5">
      <c r="A26" s="411" t="s">
        <v>313</v>
      </c>
      <c r="B26" s="408" t="s">
        <v>310</v>
      </c>
      <c r="C26" s="146" t="s">
        <v>311</v>
      </c>
      <c r="D26" s="139">
        <v>1</v>
      </c>
      <c r="E26" s="414">
        <f>SUM(D26:D28)</f>
        <v>3</v>
      </c>
    </row>
    <row r="27" spans="1:5">
      <c r="A27" s="412"/>
      <c r="B27" s="418"/>
      <c r="C27" s="148" t="s">
        <v>312</v>
      </c>
      <c r="D27" s="140">
        <v>1</v>
      </c>
      <c r="E27" s="417"/>
    </row>
    <row r="28" spans="1:5">
      <c r="A28" s="413"/>
      <c r="B28" s="149" t="s">
        <v>316</v>
      </c>
      <c r="C28" s="150" t="s">
        <v>317</v>
      </c>
      <c r="D28" s="137">
        <v>1</v>
      </c>
      <c r="E28" s="415"/>
    </row>
    <row r="29" spans="1:5">
      <c r="A29" s="135"/>
      <c r="B29" s="151"/>
      <c r="C29" s="135"/>
      <c r="D29" s="135"/>
      <c r="E29" s="135"/>
    </row>
    <row r="30" spans="1:5">
      <c r="A30" s="138" t="s">
        <v>307</v>
      </c>
      <c r="B30" s="155" t="s">
        <v>340</v>
      </c>
      <c r="C30" s="138" t="s">
        <v>300</v>
      </c>
      <c r="D30" s="138" t="s">
        <v>297</v>
      </c>
      <c r="E30" s="138" t="s">
        <v>336</v>
      </c>
    </row>
    <row r="31" spans="1:5">
      <c r="A31" s="414" t="s">
        <v>308</v>
      </c>
      <c r="B31" s="408" t="s">
        <v>294</v>
      </c>
      <c r="C31" s="146" t="s">
        <v>301</v>
      </c>
      <c r="D31" s="139">
        <v>1</v>
      </c>
      <c r="E31" s="411">
        <f>SUM(D31:D40)</f>
        <v>10</v>
      </c>
    </row>
    <row r="32" spans="1:5">
      <c r="A32" s="417"/>
      <c r="B32" s="409"/>
      <c r="C32" s="148" t="s">
        <v>302</v>
      </c>
      <c r="D32" s="140">
        <v>1</v>
      </c>
      <c r="E32" s="412"/>
    </row>
    <row r="33" spans="1:5">
      <c r="A33" s="415"/>
      <c r="B33" s="410"/>
      <c r="C33" s="150" t="s">
        <v>303</v>
      </c>
      <c r="D33" s="137">
        <v>1</v>
      </c>
      <c r="E33" s="412"/>
    </row>
    <row r="34" spans="1:5">
      <c r="A34" s="414" t="s">
        <v>313</v>
      </c>
      <c r="B34" s="408" t="s">
        <v>318</v>
      </c>
      <c r="C34" s="146" t="s">
        <v>319</v>
      </c>
      <c r="D34" s="139">
        <v>1</v>
      </c>
      <c r="E34" s="412"/>
    </row>
    <row r="35" spans="1:5">
      <c r="A35" s="417"/>
      <c r="B35" s="409"/>
      <c r="C35" s="148" t="s">
        <v>320</v>
      </c>
      <c r="D35" s="140">
        <v>1</v>
      </c>
      <c r="E35" s="412"/>
    </row>
    <row r="36" spans="1:5">
      <c r="A36" s="417"/>
      <c r="B36" s="409"/>
      <c r="C36" s="148" t="s">
        <v>321</v>
      </c>
      <c r="D36" s="140">
        <v>1</v>
      </c>
      <c r="E36" s="412"/>
    </row>
    <row r="37" spans="1:5">
      <c r="A37" s="417"/>
      <c r="B37" s="409"/>
      <c r="C37" s="148" t="s">
        <v>324</v>
      </c>
      <c r="D37" s="140">
        <v>1</v>
      </c>
      <c r="E37" s="412"/>
    </row>
    <row r="38" spans="1:5">
      <c r="A38" s="415"/>
      <c r="B38" s="410"/>
      <c r="C38" s="150" t="s">
        <v>325</v>
      </c>
      <c r="D38" s="137">
        <v>1</v>
      </c>
      <c r="E38" s="412"/>
    </row>
    <row r="39" spans="1:5">
      <c r="A39" s="414" t="s">
        <v>326</v>
      </c>
      <c r="B39" s="408" t="s">
        <v>318</v>
      </c>
      <c r="C39" s="146" t="s">
        <v>327</v>
      </c>
      <c r="D39" s="139">
        <v>1</v>
      </c>
      <c r="E39" s="412"/>
    </row>
    <row r="40" spans="1:5">
      <c r="A40" s="415"/>
      <c r="B40" s="410"/>
      <c r="C40" s="150" t="s">
        <v>328</v>
      </c>
      <c r="D40" s="137">
        <v>1</v>
      </c>
      <c r="E40" s="413"/>
    </row>
    <row r="41" spans="1:5">
      <c r="A41" s="135"/>
      <c r="B41" s="151"/>
      <c r="C41" s="135"/>
      <c r="D41" s="136"/>
      <c r="E41" s="135"/>
    </row>
    <row r="42" spans="1:5">
      <c r="A42" s="138" t="s">
        <v>307</v>
      </c>
      <c r="B42" s="155" t="s">
        <v>341</v>
      </c>
      <c r="C42" s="157" t="s">
        <v>299</v>
      </c>
      <c r="D42" s="157" t="s">
        <v>305</v>
      </c>
      <c r="E42" s="157" t="s">
        <v>336</v>
      </c>
    </row>
    <row r="43" spans="1:5">
      <c r="A43" s="414" t="s">
        <v>308</v>
      </c>
      <c r="B43" s="145" t="s">
        <v>298</v>
      </c>
      <c r="C43" s="139">
        <v>15</v>
      </c>
      <c r="D43" s="139">
        <v>6</v>
      </c>
      <c r="E43" s="139">
        <f t="shared" ref="E43:E50" si="0">C43*D43</f>
        <v>90</v>
      </c>
    </row>
    <row r="44" spans="1:5">
      <c r="A44" s="415"/>
      <c r="B44" s="149" t="s">
        <v>304</v>
      </c>
      <c r="C44" s="137">
        <v>15</v>
      </c>
      <c r="D44" s="137">
        <v>3</v>
      </c>
      <c r="E44" s="137">
        <f t="shared" si="0"/>
        <v>45</v>
      </c>
    </row>
    <row r="45" spans="1:5">
      <c r="A45" s="414" t="s">
        <v>313</v>
      </c>
      <c r="B45" s="145" t="s">
        <v>314</v>
      </c>
      <c r="C45" s="139">
        <v>15</v>
      </c>
      <c r="D45" s="139">
        <v>2</v>
      </c>
      <c r="E45" s="139">
        <f t="shared" si="0"/>
        <v>30</v>
      </c>
    </row>
    <row r="46" spans="1:5">
      <c r="A46" s="415"/>
      <c r="B46" s="149" t="s">
        <v>315</v>
      </c>
      <c r="C46" s="137">
        <v>30</v>
      </c>
      <c r="D46" s="137">
        <v>1</v>
      </c>
      <c r="E46" s="137">
        <f t="shared" si="0"/>
        <v>30</v>
      </c>
    </row>
    <row r="47" spans="1:5">
      <c r="A47" s="414" t="s">
        <v>313</v>
      </c>
      <c r="B47" s="145" t="s">
        <v>322</v>
      </c>
      <c r="C47" s="139">
        <v>20</v>
      </c>
      <c r="D47" s="139">
        <v>3</v>
      </c>
      <c r="E47" s="139">
        <f t="shared" si="0"/>
        <v>60</v>
      </c>
    </row>
    <row r="48" spans="1:5">
      <c r="A48" s="415"/>
      <c r="B48" s="149" t="s">
        <v>323</v>
      </c>
      <c r="C48" s="137">
        <v>20</v>
      </c>
      <c r="D48" s="137">
        <v>2</v>
      </c>
      <c r="E48" s="137">
        <f t="shared" si="0"/>
        <v>40</v>
      </c>
    </row>
    <row r="49" spans="1:5">
      <c r="A49" s="414" t="s">
        <v>326</v>
      </c>
      <c r="B49" s="145" t="s">
        <v>329</v>
      </c>
      <c r="C49" s="139">
        <v>20</v>
      </c>
      <c r="D49" s="139">
        <v>1</v>
      </c>
      <c r="E49" s="139">
        <f t="shared" si="0"/>
        <v>20</v>
      </c>
    </row>
    <row r="50" spans="1:5">
      <c r="A50" s="415"/>
      <c r="B50" s="149" t="s">
        <v>330</v>
      </c>
      <c r="C50" s="137">
        <v>20</v>
      </c>
      <c r="D50" s="137">
        <v>1</v>
      </c>
      <c r="E50" s="137">
        <f t="shared" si="0"/>
        <v>20</v>
      </c>
    </row>
    <row r="51" spans="1:5">
      <c r="A51" s="158"/>
      <c r="B51" s="159"/>
      <c r="C51" s="158"/>
      <c r="D51" s="161" t="s">
        <v>342</v>
      </c>
      <c r="E51" s="160">
        <f>SUM(E43:E50)</f>
        <v>335</v>
      </c>
    </row>
    <row r="52" spans="1:5">
      <c r="A52" s="158"/>
      <c r="B52" s="159"/>
      <c r="C52" s="158"/>
      <c r="D52" s="158"/>
      <c r="E52" s="158"/>
    </row>
    <row r="53" spans="1:5">
      <c r="A53" s="138"/>
      <c r="B53" s="155" t="s">
        <v>343</v>
      </c>
      <c r="C53" s="157" t="s">
        <v>346</v>
      </c>
      <c r="D53" s="138" t="s">
        <v>297</v>
      </c>
      <c r="E53" s="157" t="s">
        <v>336</v>
      </c>
    </row>
    <row r="54" spans="1:5">
      <c r="A54" s="146"/>
      <c r="B54" s="408" t="s">
        <v>344</v>
      </c>
      <c r="C54" s="146" t="s">
        <v>345</v>
      </c>
      <c r="D54" s="139">
        <v>2</v>
      </c>
      <c r="E54" s="411">
        <f>SUM(D54:D56)</f>
        <v>5</v>
      </c>
    </row>
    <row r="55" spans="1:5">
      <c r="A55" s="148"/>
      <c r="B55" s="409"/>
      <c r="C55" s="148" t="s">
        <v>347</v>
      </c>
      <c r="D55" s="140">
        <v>1</v>
      </c>
      <c r="E55" s="412"/>
    </row>
    <row r="56" spans="1:5">
      <c r="A56" s="150"/>
      <c r="B56" s="410"/>
      <c r="C56" s="150" t="s">
        <v>348</v>
      </c>
      <c r="D56" s="137">
        <v>2</v>
      </c>
      <c r="E56" s="413"/>
    </row>
    <row r="57" spans="1:5">
      <c r="A57" s="166"/>
      <c r="D57" s="169"/>
      <c r="E57" s="167"/>
    </row>
    <row r="58" spans="1:5">
      <c r="A58" s="166"/>
      <c r="D58" s="169"/>
      <c r="E58" s="167"/>
    </row>
    <row r="59" spans="1:5">
      <c r="A59" s="142"/>
      <c r="B59" s="152"/>
      <c r="C59" s="141"/>
      <c r="D59" s="170"/>
      <c r="E59" s="153"/>
    </row>
  </sheetData>
  <mergeCells count="28">
    <mergeCell ref="B1:E1"/>
    <mergeCell ref="B2:E2"/>
    <mergeCell ref="B3:E3"/>
    <mergeCell ref="A39:A40"/>
    <mergeCell ref="A34:A38"/>
    <mergeCell ref="A11:A12"/>
    <mergeCell ref="A8:E8"/>
    <mergeCell ref="A15:A16"/>
    <mergeCell ref="A20:A21"/>
    <mergeCell ref="E10:E12"/>
    <mergeCell ref="E15:E17"/>
    <mergeCell ref="E20:E22"/>
    <mergeCell ref="B39:B40"/>
    <mergeCell ref="E31:E40"/>
    <mergeCell ref="A31:A33"/>
    <mergeCell ref="A24:E24"/>
    <mergeCell ref="A4:E6"/>
    <mergeCell ref="E26:E28"/>
    <mergeCell ref="B26:B27"/>
    <mergeCell ref="A26:A28"/>
    <mergeCell ref="B31:B33"/>
    <mergeCell ref="B34:B38"/>
    <mergeCell ref="B54:B56"/>
    <mergeCell ref="E54:E56"/>
    <mergeCell ref="A43:A44"/>
    <mergeCell ref="A45:A46"/>
    <mergeCell ref="A47:A48"/>
    <mergeCell ref="A49:A50"/>
  </mergeCells>
  <pageMargins left="0.511811024" right="0.511811024" top="0.78740157499999996" bottom="0.78740157499999996" header="0.31496062000000002" footer="0.31496062000000002"/>
  <pageSetup paperSize="9" scale="70"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5D1181C-5C5E-407C-9421-477EC8CC828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PLANILHA ORÇ.</vt:lpstr>
      <vt:lpstr>COMPOSIÇÕES</vt:lpstr>
      <vt:lpstr>COTAÇÕES</vt:lpstr>
      <vt:lpstr>CRONOGRAMA</vt:lpstr>
      <vt:lpstr>Memória de Cálculo</vt:lpstr>
      <vt:lpstr>COTAÇÕES!Area_de_impressao</vt:lpstr>
      <vt:lpstr>CRONOGRAMA!Area_de_impressao</vt:lpstr>
      <vt:lpstr>'Memória de Cálculo'!Area_de_impressao</vt:lpstr>
      <vt:lpstr>'PLANILHA ORÇ.'!Area_de_impressao</vt:lpstr>
      <vt:lpstr>COMPOSIÇÕES!Titulos_de_impressao</vt:lpstr>
      <vt:lpstr>COTAÇÕES!Titulos_de_impressao</vt:lpstr>
      <vt:lpstr>'PLANILHA ORÇ.'!Titulos_de_impressao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 do Windows</dc:creator>
  <cp:lastModifiedBy>Ti Semobs</cp:lastModifiedBy>
  <cp:lastPrinted>2026-04-23T14:15:18Z</cp:lastPrinted>
  <dcterms:created xsi:type="dcterms:W3CDTF">2017-12-26T02:10:40Z</dcterms:created>
  <dcterms:modified xsi:type="dcterms:W3CDTF">2026-04-23T14:15:58Z</dcterms:modified>
</cp:coreProperties>
</file>